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A GENTIO DO OURO LICITAÇÕES\LICITAÇÕES 2026\CONCORRENCIA\CONCORRENCIA 90014 PAVIMENTAÇÃO\PAV 02\PAV 02\"/>
    </mc:Choice>
  </mc:AlternateContent>
  <bookViews>
    <workbookView xWindow="0" yWindow="0" windowWidth="20400" windowHeight="7050" activeTab="3"/>
  </bookViews>
  <sheets>
    <sheet name="Orçamento Sintético SIGILOSO" sheetId="5" r:id="rId1"/>
    <sheet name="Cronograma SIGILOSO" sheetId="10" r:id="rId2"/>
    <sheet name="CPUs" sheetId="2" r:id="rId3"/>
    <sheet name="BDI" sheetId="6" r:id="rId4"/>
    <sheet name="Cronograma" sheetId="9" r:id="rId5"/>
  </sheets>
  <externalReferences>
    <externalReference r:id="rId6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0" i="6" l="1"/>
  <c r="C31" i="6"/>
  <c r="C33" i="6"/>
</calcChain>
</file>

<file path=xl/sharedStrings.xml><?xml version="1.0" encoding="utf-8"?>
<sst xmlns="http://schemas.openxmlformats.org/spreadsheetml/2006/main" count="628" uniqueCount="262">
  <si>
    <t>Obra</t>
  </si>
  <si>
    <t>Bancos</t>
  </si>
  <si>
    <t>B.D.I.</t>
  </si>
  <si>
    <t>Encargos Sociais</t>
  </si>
  <si>
    <t>976- PAVIMENTAÇÃO EM DIVERSAS NA SEDE DO MUNICIPIO DE GENTIO DO OURO</t>
  </si>
  <si>
    <t xml:space="preserve">SINAPI - 04/2026 - Bahia
SICRO3 - 01/2026 - Bahia
</t>
  </si>
  <si>
    <t>24,23%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</si>
  <si>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</si>
  <si>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</si>
  <si>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</si>
  <si>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</si>
  <si>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</si>
  <si>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</si>
  <si>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</si>
  <si>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</si>
  <si>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</si>
  <si>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</si>
  <si>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 xml:space="preserve"> 1 </t>
  </si>
  <si>
    <t xml:space="preserve">  </t>
  </si>
  <si>
    <t>PAVIMENTAÇÃO EM DIVERSAS RUAS NO MUNICIPIO DE GENTIO DO OURO</t>
  </si>
  <si>
    <t/>
  </si>
  <si>
    <t xml:space="preserve"> 1.1 </t>
  </si>
  <si>
    <t>SERVIÇOS PRELIMINARES</t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</si>
  <si>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</si>
  <si>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</si>
  <si>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</si>
  <si>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</si>
  <si>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</si>
  <si>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1.1.2 </t>
  </si>
  <si>
    <t xml:space="preserve"> 012212 </t>
  </si>
  <si>
    <t>SBC</t>
  </si>
  <si>
    <t>BARRACAO PARA DEPOSITO EM CHAPA DE MADEIRA COMPENSADA</t>
  </si>
  <si>
    <t xml:space="preserve"> 1.1.3 </t>
  </si>
  <si>
    <t xml:space="preserve"> CPU-003.1 </t>
  </si>
  <si>
    <t>Próprio</t>
  </si>
  <si>
    <t>MOBILIZAÇÃO DE PESSOAL, MÁQUINAS E EQUIPAMENTOS</t>
  </si>
  <si>
    <t>un</t>
  </si>
  <si>
    <t xml:space="preserve"> 1.1.4 </t>
  </si>
  <si>
    <t>DESMOBILIZAÇÃO DE PESSOAL, MÁQUINAS E EQUIPAMENTOS</t>
  </si>
  <si>
    <t xml:space="preserve"> 1.2 </t>
  </si>
  <si>
    <t>SEDE</t>
  </si>
  <si>
    <t xml:space="preserve"> 1.2.1 </t>
  </si>
  <si>
    <t>RUA VERÍSSIMO RIBEIRO SOARES</t>
  </si>
  <si>
    <t xml:space="preserve"> 1.2.1.1 </t>
  </si>
  <si>
    <t xml:space="preserve"> 1.2.1.1.1 </t>
  </si>
  <si>
    <t xml:space="preserve"> 105137 </t>
  </si>
  <si>
    <t>LOCAÇÃO DE PAVIMENTAÇÃO. AF_03/2024</t>
  </si>
  <si>
    <t>M</t>
  </si>
  <si>
    <t xml:space="preserve"> 1.2.1.1.2 </t>
  </si>
  <si>
    <t xml:space="preserve"> 105597 </t>
  </si>
  <si>
    <t>REGULARIZAÇÃO E COMPACTAÇÃO DE SUBLEITO DE SOLO PREDOMINANTEMENTE ARGILOSO, PARA OBRAS DE RECONSTRUÇÃO DE PAVIMENTOS. AF_09/2024</t>
  </si>
  <si>
    <t xml:space="preserve"> 1.2.1.2 </t>
  </si>
  <si>
    <t>PAVIMENTAÇÃO DE VIAS</t>
  </si>
  <si>
    <t xml:space="preserve"> 1.2.1.2.1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</si>
  <si>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</si>
  <si>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</si>
  <si>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1.2.1.2.2 </t>
  </si>
  <si>
    <t xml:space="preserve"> 101169 </t>
  </si>
  <si>
    <t>EXECUÇÃO DE PAVIMENTO EM PARALELEPÍPEDOS, REJUNTAMENTO COM ARGAMASSA TRAÇO 1:3 (CIMENTO E AREIA). AF_05/2020</t>
  </si>
  <si>
    <t xml:space="preserve"> 1.2.1.2.3 </t>
  </si>
  <si>
    <t xml:space="preserve"> COMP 053.. </t>
  </si>
  <si>
    <t>CONFINAMENTO E PROTEÇÃO DE PAVIMENTAÇÃO DE PARALELEPÍPEDO EM CINTA DE CONCRETO ARMADO 20MPA, DIMENSÕES 20X40 CM</t>
  </si>
  <si>
    <t xml:space="preserve"> 1.2.1.2.4 </t>
  </si>
  <si>
    <t xml:space="preserve"> 93588 </t>
  </si>
  <si>
    <t>TRANSPORTE COM CAMINHÃO BASCULANTE DE 10 M³, EM VIA URBANA EM LEITO NATURAL (UNIDADE: M3XKM). AF_07/2020</t>
  </si>
  <si>
    <t>M3XKM</t>
  </si>
  <si>
    <t xml:space="preserve"> 1.2.1.2.5 </t>
  </si>
  <si>
    <t xml:space="preserve"> 172550 </t>
  </si>
  <si>
    <t>LIMITE DE VELOCIDADE-QUEBRA MOLAS EM PAVIMENTO</t>
  </si>
  <si>
    <t xml:space="preserve"> 1.2.1.2.6 </t>
  </si>
  <si>
    <t xml:space="preserve"> 3 </t>
  </si>
  <si>
    <t>Copia da SINAPI (83718) - ESCORAMENTO DE MEIO FIO COM MATERIAL LOCAL COMPACTADO MANUALMENTE, EM FAIXA DE 0,50M</t>
  </si>
  <si>
    <t xml:space="preserve"> 1.2.1.3 </t>
  </si>
  <si>
    <t>SERVIÇOS COMPLEMENTARES</t>
  </si>
  <si>
    <t xml:space="preserve"> 1.2.1.3.1 </t>
  </si>
  <si>
    <t xml:space="preserve"> 6191 </t>
  </si>
  <si>
    <t>ORSE</t>
  </si>
  <si>
    <t>Limpeza de ruas (varrição e remoção de entulhos)</t>
  </si>
  <si>
    <t xml:space="preserve"> 1.2.1.3.2 </t>
  </si>
  <si>
    <t xml:space="preserve"> COMP011 </t>
  </si>
  <si>
    <t>Copia da SINAPI (73916/002) - PLACA ESMALTADA PARA IDENTIFICAÇÃO NR DE RUA, DIMENSÕES 45X25CM</t>
  </si>
  <si>
    <t>UN</t>
  </si>
  <si>
    <t xml:space="preserve"> 1.2.1.3.3 </t>
  </si>
  <si>
    <t xml:space="preserve"> 5213417 </t>
  </si>
  <si>
    <t>SICRO3</t>
  </si>
  <si>
    <t>Placa em aço nº 16 galvanizado com película retrorrefletiva tipo I + III - confecção</t>
  </si>
  <si>
    <t xml:space="preserve"> 1.2.1.3.4 </t>
  </si>
  <si>
    <t xml:space="preserve"> 5213855 </t>
  </si>
  <si>
    <t>Suporte metálico galvanizado para placa de regulamentação - R1 - lado de 0,248 m - fornecimento e implantação</t>
  </si>
  <si>
    <t xml:space="preserve"> 1.2.2 </t>
  </si>
  <si>
    <t>RUA LAURENCIO BENTO DE SOUZA</t>
  </si>
  <si>
    <t xml:space="preserve"> 1.2.2.1 </t>
  </si>
  <si>
    <t xml:space="preserve"> 1.2.2.1.1 </t>
  </si>
  <si>
    <t xml:space="preserve"> 1.2.2.1.2 </t>
  </si>
  <si>
    <t xml:space="preserve"> 1.2.2.2 </t>
  </si>
  <si>
    <t xml:space="preserve"> 1.2.2.2.1 </t>
  </si>
  <si>
    <t xml:space="preserve"> 1.2.2.2.2 </t>
  </si>
  <si>
    <t xml:space="preserve"> 1.2.2.2.3 </t>
  </si>
  <si>
    <t xml:space="preserve"> 1.2.2.2.4 </t>
  </si>
  <si>
    <t xml:space="preserve"> 1.2.2.2.5 </t>
  </si>
  <si>
    <t xml:space="preserve"> 1.2.2.2.6 </t>
  </si>
  <si>
    <t xml:space="preserve"> 1.2.2.3 </t>
  </si>
  <si>
    <t xml:space="preserve"> 1.2.2.3.1 </t>
  </si>
  <si>
    <t xml:space="preserve"> 1.2.2.3.2 </t>
  </si>
  <si>
    <t xml:space="preserve"> 1.2.2.3.3 </t>
  </si>
  <si>
    <t xml:space="preserve"> 1.2.2.3.4 </t>
  </si>
  <si>
    <t>Total sem BDI</t>
  </si>
  <si>
    <t>Total do BDI</t>
  </si>
  <si>
    <t>Total Geral</t>
  </si>
  <si>
    <t xml:space="preserve">_______________________________________________________________
</t>
  </si>
  <si>
    <t>Valor com BDI =&gt;</t>
  </si>
  <si>
    <t>Valor do BDI =&gt;</t>
  </si>
  <si>
    <t>MO com LS =&gt;</t>
  </si>
  <si>
    <t>LS =&gt;</t>
  </si>
  <si>
    <t>MO sem LS =&gt;</t>
  </si>
  <si>
    <t>Material</t>
  </si>
  <si>
    <t>PLACA DE ACO ESMALTADA PARA IDENTIFICACAO DE RUA, *45 CM X 20* CM</t>
  </si>
  <si>
    <t xml:space="preserve"> 00013521 </t>
  </si>
  <si>
    <t>Insumo</t>
  </si>
  <si>
    <t>BUCHA DE NYLON SEM ABA S6, COM PARAFUSO DE 4,20 X 40 MM EM ACO ZINCADO COM ROSCA SOBERBA, CABECA CHATA E FENDA PHILLIPS</t>
  </si>
  <si>
    <t xml:space="preserve"> 00011950 </t>
  </si>
  <si>
    <t>H</t>
  </si>
  <si>
    <t>Livro SINAPI: Cálculos e Parâmetros</t>
  </si>
  <si>
    <t>SERVENTE COM ENCARGOS COMPLEMENTARES</t>
  </si>
  <si>
    <t xml:space="preserve"> 88316 </t>
  </si>
  <si>
    <t>Composição Auxiliar</t>
  </si>
  <si>
    <t>SEDI - SERVIÇOS DIVERSOS</t>
  </si>
  <si>
    <t>Composição</t>
  </si>
  <si>
    <t>Tipo</t>
  </si>
  <si>
    <t>DROP - DRENAGEM/OBRAS DE CONTENÇÃO / POÇOS DE VISITA E CAIXAS</t>
  </si>
  <si>
    <t>m³</t>
  </si>
  <si>
    <t>Produção de Concreto</t>
  </si>
  <si>
    <t>CONCRETO FCK = 20MPA, TRAÇO 1:2,7:3 (EM MASSA SECA DE CIMENTO/ AREIA MÉDIA/ BRITA 1) - PREPARO MECÂNICO COM BETONEIRA 600 L. AF_05/2021</t>
  </si>
  <si>
    <t xml:space="preserve"> 94970 </t>
  </si>
  <si>
    <t>KG</t>
  </si>
  <si>
    <t>FUES - FUNDAÇÕES E ESTRUTURAS</t>
  </si>
  <si>
    <t>ARMAÇÃO DE LAJE DE UMA ESTRUTURA CONVENCIONAL DE CONCRETO ARMADO EM UMA EDIFICAÇÃO TÉRREA OU SOBRADO UTILIZANDO AÇO CA-50 DE 8,0 MM - MONTAGEM. AF_12/2015</t>
  </si>
  <si>
    <t xml:space="preserve"> 92786 </t>
  </si>
  <si>
    <t>Transporte, Carga e Descarga de Materiais</t>
  </si>
  <si>
    <t>CARGA, MANOBRA E DESCARGA DE ENTULHO EM CAMINHÃO BASCULANTE 6 M³ - CARGA COM ESCAVADEIRA HIDRÁULICA (CAÇAMBA DE 0,80 M³ / 111 HP) E DESCARGA LIVRE (UNIDADE: M3). AF_02/2026</t>
  </si>
  <si>
    <t xml:space="preserve"> 100981 </t>
  </si>
  <si>
    <t>Escavação de Valas</t>
  </si>
  <si>
    <t>ESCAVAÇÃO MANUAL DE VALA. AF_09/2024</t>
  </si>
  <si>
    <t xml:space="preserve"> 93358 </t>
  </si>
  <si>
    <t>Lastro</t>
  </si>
  <si>
    <t>LASTRO DE CONCRETO MAGRO, APLICADO EM PISOS, LAJES SOBRE SOLO OU RADIERS, ESPESSURA DE 3 CM. AF_01/2024</t>
  </si>
  <si>
    <t xml:space="preserve"> 95240 </t>
  </si>
  <si>
    <t>LANÇAMENTO COM USO DE BALDES, ADENSAMENTO E ACABAMENTO DE CONCRETO EM ESTRUTURAS. AF_12/2015</t>
  </si>
  <si>
    <t xml:space="preserve"> 92873 </t>
  </si>
  <si>
    <t>Fundações Rasas (Blocos, Sapatas, Vigas Baldrame)</t>
  </si>
  <si>
    <t>FABRICAÇÃO, MONTAGEM E DESMONTAGEM DE FÔRMA PARA VIGA BALDRAME, EM MADEIRA SERRADA, E=25 MM, 4 UTILIZAÇÕES. AF_01/2024</t>
  </si>
  <si>
    <t xml:space="preserve"> 96536 </t>
  </si>
  <si>
    <t>ASTU - ASSENTAMENTO DE TUBOS E PECAS</t>
  </si>
  <si>
    <t>Equipamento</t>
  </si>
  <si>
    <t>Rolo compactador liso vibratório autopropelido por pneus de 11 t - 97 kW</t>
  </si>
  <si>
    <t xml:space="preserve"> E9530 </t>
  </si>
  <si>
    <t>Rolo compactador pé de carneiro vibratório autopropelido por pneus de 11,6 t - 82 kW</t>
  </si>
  <si>
    <t xml:space="preserve"> E9685 </t>
  </si>
  <si>
    <t>Retroescavadeira de pneus - capacidade da caçamba da pá-carregadeira de 0,76 m³ e da retroescavadeira de 0,29 m³ - 58 kW</t>
  </si>
  <si>
    <t xml:space="preserve"> E9526 </t>
  </si>
  <si>
    <t>Motoniveladora - 93 kW</t>
  </si>
  <si>
    <t xml:space="preserve"> E9524 </t>
  </si>
  <si>
    <t>Trator sobre esteiras com lâmina - 127 kW</t>
  </si>
  <si>
    <t xml:space="preserve"> E9540 </t>
  </si>
  <si>
    <t>Caminhão carroceria com capacidade de 5 t - 120 kW</t>
  </si>
  <si>
    <t xml:space="preserve"> E9687 </t>
  </si>
  <si>
    <t>Grade de 24 discos rebocável de D = 60 cm (24")</t>
  </si>
  <si>
    <t xml:space="preserve"> E9518 </t>
  </si>
  <si>
    <t>Escavadeira hidráulica sobre esteiras com caçamba com capacidade de 1,56 m³ - 118 kW</t>
  </si>
  <si>
    <t xml:space="preserve"> E9515 </t>
  </si>
  <si>
    <t>h</t>
  </si>
  <si>
    <t>Mão de Obra</t>
  </si>
  <si>
    <t>Operador de equipamento leve</t>
  </si>
  <si>
    <t xml:space="preserve"> P9843 </t>
  </si>
  <si>
    <t>Carregadeira de pneus com capacidade de 1,72 m³ - 113 kW</t>
  </si>
  <si>
    <t xml:space="preserve"> E9584 </t>
  </si>
  <si>
    <t>Operador de equipamento pesado</t>
  </si>
  <si>
    <t xml:space="preserve"> P9845 </t>
  </si>
  <si>
    <t>Carregadeira de pneus com capacidade de 3,40 m³ - 195 kW</t>
  </si>
  <si>
    <t xml:space="preserve"> E9511 </t>
  </si>
  <si>
    <t>CHP</t>
  </si>
  <si>
    <t>Custos Horários Produtivo e Improdutivo dos Equipamentos</t>
  </si>
  <si>
    <t>CAMINHONETE COM MOTOR A DIESEL, POTÊNCIA 180 CV, CABINE DUPLA, 4X4 - CHP DIURNO. AF_11/2015</t>
  </si>
  <si>
    <t xml:space="preserve"> 92138 </t>
  </si>
  <si>
    <t>TXKM</t>
  </si>
  <si>
    <t>TRANSPORTE COM CAMINHÃO CARROCERIA 9T, EM VIA URBANA PAVIMENTADA, DMT ATÉ 30KM (UNIDADE: TXKM). AF_02/2026</t>
  </si>
  <si>
    <t xml:space="preserve"> 100947 </t>
  </si>
  <si>
    <t>TOPOGRAFO COM ENCARGOS COMPLEMENTARES</t>
  </si>
  <si>
    <t xml:space="preserve"> 90781 </t>
  </si>
  <si>
    <t>APONTADOR OU APROPRIADOR COM ENCARGOS COMPLEMENTARES</t>
  </si>
  <si>
    <t xml:space="preserve"> 90767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</si>
  <si>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</si>
  <si>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91386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</si>
  <si>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</si>
  <si>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</si>
  <si>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CAMINHÃO BASCULANTE 14 M3, COM CAVALO MECÂNICO DE CAPACIDADE MÁXIMA DE TRAÇÃO COMBINADO DE 36000 KG, POTÊNCIA 286 CV, INCLUSIVE SEMIREBOQUE COM CAÇAMBA METÁLICA - CHP DIURNO. AF_12/2014</t>
  </si>
  <si>
    <t xml:space="preserve"> 89876 </t>
  </si>
  <si>
    <t>ALMOXARIFE COM ENCARGOS COMPLEMENTARES</t>
  </si>
  <si>
    <t xml:space="preserve"> 90766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</si>
  <si>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</si>
  <si>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5824 </t>
  </si>
  <si>
    <t>tkm</t>
  </si>
  <si>
    <t>Transporte com cavalo mecânico com semirreboque com capacidade de 32 t - rodovia pavimentada</t>
  </si>
  <si>
    <t xml:space="preserve"> 5914640 </t>
  </si>
  <si>
    <t>PEDREIRO COM ENCARGOS COMPLEMENTARES</t>
  </si>
  <si>
    <t xml:space="preserve"> 88309 </t>
  </si>
  <si>
    <t>ARMADOR COM ENCARGOS COMPLEMENTARES</t>
  </si>
  <si>
    <t xml:space="preserve"> 88245 </t>
  </si>
  <si>
    <t>ENGENHEIRO CIVIL DE OBRA PLENO COM ENCARGOS COMPLEMENTARES</t>
  </si>
  <si>
    <t xml:space="preserve"> 90778 </t>
  </si>
  <si>
    <t>CARPINTEIRO DE FORMAS COM ENCARGOS COMPLEMENTARES</t>
  </si>
  <si>
    <t xml:space="preserve"> 88262 </t>
  </si>
  <si>
    <t>CANT - CANTEIRO DE OBRAS</t>
  </si>
  <si>
    <t>Composições Principais</t>
  </si>
  <si>
    <t>Composições Analíticas com Preço Unitário</t>
  </si>
  <si>
    <t>PAVIMENTAÇÃO EM DIVERSAS NA SEDE DO MUNICIPIO DE GENTIO DO OURO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</si>
  <si>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</si>
  <si>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</si>
  <si>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</si>
  <si>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</si>
  <si>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</si>
  <si>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</si>
  <si>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</si>
  <si>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</si>
  <si>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Porcentagem</t>
  </si>
  <si>
    <t>Custo</t>
  </si>
  <si>
    <t>Porcentagem Acumulado</t>
  </si>
  <si>
    <t>Custo Acumulado</t>
  </si>
  <si>
    <t>(1-CP-ISS-CPRB)</t>
  </si>
  <si>
    <t>(1+AC + S + R + G)*(1 + DF)*(1+L)</t>
  </si>
  <si>
    <t>BDI =</t>
  </si>
  <si>
    <t>Os valores de BDI foram calculados com o emprego da fórmula:</t>
  </si>
  <si>
    <t>BDI DES</t>
  </si>
  <si>
    <t>OK</t>
  </si>
  <si>
    <t>TOTAL DO BDI</t>
  </si>
  <si>
    <t>CPRB</t>
  </si>
  <si>
    <t>Tributos (Contribuição Previdenciária sobre a Receita Bruta - 0% ou 4,5% - Desoneração)</t>
  </si>
  <si>
    <t>-</t>
  </si>
  <si>
    <t>ISS</t>
  </si>
  <si>
    <t>Tributos (ISS, variável de acordo com o município)</t>
  </si>
  <si>
    <t>CP</t>
  </si>
  <si>
    <t>Tributos (impostos COFINS 3%, e  PIS 0,65%)</t>
  </si>
  <si>
    <t>L</t>
  </si>
  <si>
    <t>Lucro</t>
  </si>
  <si>
    <t>DF</t>
  </si>
  <si>
    <t>Despesas Financeiras</t>
  </si>
  <si>
    <t>R</t>
  </si>
  <si>
    <t>Risco</t>
  </si>
  <si>
    <t>SG</t>
  </si>
  <si>
    <t>Seguro e Garantia</t>
  </si>
  <si>
    <t>AC</t>
  </si>
  <si>
    <t>Administração Central</t>
  </si>
  <si>
    <t>3º Quartil</t>
  </si>
  <si>
    <t>Médio</t>
  </si>
  <si>
    <t>1º Quartil</t>
  </si>
  <si>
    <t>Situação</t>
  </si>
  <si>
    <t>% Adotado</t>
  </si>
  <si>
    <t>Siglas</t>
  </si>
  <si>
    <t>Itens</t>
  </si>
  <si>
    <t>Sobre a base de cálculo, definir a respectiva alíquota do ISS (entre 2% e 5%):</t>
  </si>
  <si>
    <t>Conforme legislação tributária municipal, definir estimativa de percentual da base de cálculo para o ISS:</t>
  </si>
  <si>
    <t>PLANILHA DE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</si>
</sst>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00000"/>
  </numFmts>
  <fonts count="34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2"/>
      <color theme="1"/>
      <name val="Calibri"/>
      <family val="2"/>
    </font>
    <font>
      <i/>
      <u/>
      <sz val="12"/>
      <color theme="1"/>
      <name val="Calibri"/>
      <family val="2"/>
    </font>
    <font>
      <sz val="10"/>
      <color theme="1"/>
      <name val="Arial"/>
      <family val="2"/>
    </font>
    <font>
      <b/>
      <sz val="11"/>
      <color rgb="FF0000FF"/>
      <name val="Arial"/>
      <family val="2"/>
    </font>
    <font>
      <sz val="11"/>
      <color rgb="FFFFFFFF"/>
      <name val="Arial"/>
      <family val="2"/>
    </font>
    <font>
      <b/>
      <sz val="11"/>
      <color rgb="FF008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1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1" fillId="10" borderId="7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3" fillId="12" borderId="9" xfId="0" applyFont="1" applyFill="1" applyBorder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17" fillId="17" borderId="0" xfId="0" applyFont="1" applyFill="1" applyAlignment="1">
      <alignment horizontal="right" vertical="top" wrapText="1"/>
    </xf>
    <xf numFmtId="0" fontId="18" fillId="18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center" vertical="top" wrapText="1"/>
    </xf>
    <xf numFmtId="0" fontId="11" fillId="21" borderId="10" xfId="0" applyFont="1" applyFill="1" applyBorder="1" applyAlignment="1">
      <alignment horizontal="left" vertical="top" wrapText="1"/>
    </xf>
    <xf numFmtId="4" fontId="14" fillId="22" borderId="0" xfId="0" applyNumberFormat="1" applyFont="1" applyFill="1" applyAlignment="1">
      <alignment horizontal="right" vertical="top" wrapText="1"/>
    </xf>
    <xf numFmtId="0" fontId="14" fillId="22" borderId="0" xfId="0" applyFont="1" applyFill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5" fontId="14" fillId="14" borderId="11" xfId="0" applyNumberFormat="1" applyFont="1" applyFill="1" applyBorder="1" applyAlignment="1">
      <alignment horizontal="righ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4" fillId="13" borderId="11" xfId="0" applyNumberFormat="1" applyFont="1" applyFill="1" applyBorder="1" applyAlignment="1">
      <alignment horizontal="right" vertical="top" wrapText="1"/>
    </xf>
    <xf numFmtId="165" fontId="14" fillId="13" borderId="11" xfId="0" applyNumberFormat="1" applyFont="1" applyFill="1" applyBorder="1" applyAlignment="1">
      <alignment horizontal="right" vertical="top" wrapText="1"/>
    </xf>
    <xf numFmtId="0" fontId="14" fillId="13" borderId="11" xfId="0" applyFont="1" applyFill="1" applyBorder="1" applyAlignment="1">
      <alignment horizontal="center" vertical="top" wrapText="1"/>
    </xf>
    <xf numFmtId="0" fontId="14" fillId="13" borderId="11" xfId="0" applyFont="1" applyFill="1" applyBorder="1" applyAlignment="1">
      <alignment horizontal="left" vertical="top" wrapText="1"/>
    </xf>
    <xf numFmtId="0" fontId="14" fillId="13" borderId="11" xfId="0" applyFont="1" applyFill="1" applyBorder="1" applyAlignment="1">
      <alignment horizontal="right" vertical="top" wrapText="1"/>
    </xf>
    <xf numFmtId="4" fontId="11" fillId="21" borderId="11" xfId="0" applyNumberFormat="1" applyFont="1" applyFill="1" applyBorder="1" applyAlignment="1">
      <alignment horizontal="right" vertical="top" wrapText="1"/>
    </xf>
    <xf numFmtId="165" fontId="11" fillId="21" borderId="11" xfId="0" applyNumberFormat="1" applyFont="1" applyFill="1" applyBorder="1" applyAlignment="1">
      <alignment horizontal="right" vertical="top" wrapText="1"/>
    </xf>
    <xf numFmtId="0" fontId="11" fillId="21" borderId="11" xfId="0" applyFont="1" applyFill="1" applyBorder="1" applyAlignment="1">
      <alignment horizontal="center" vertical="top" wrapText="1"/>
    </xf>
    <xf numFmtId="0" fontId="11" fillId="21" borderId="11" xfId="0" applyFont="1" applyFill="1" applyBorder="1" applyAlignment="1">
      <alignment horizontal="left" vertical="top" wrapText="1"/>
    </xf>
    <xf numFmtId="0" fontId="11" fillId="21" borderId="11" xfId="0" applyFont="1" applyFill="1" applyBorder="1" applyAlignment="1">
      <alignment horizontal="right" vertical="top" wrapText="1"/>
    </xf>
    <xf numFmtId="0" fontId="2" fillId="22" borderId="11" xfId="0" applyFont="1" applyFill="1" applyBorder="1" applyAlignment="1">
      <alignment horizontal="right" vertical="top" wrapText="1"/>
    </xf>
    <xf numFmtId="0" fontId="2" fillId="22" borderId="11" xfId="0" applyFont="1" applyFill="1" applyBorder="1" applyAlignment="1">
      <alignment horizontal="center" vertical="top" wrapText="1"/>
    </xf>
    <xf numFmtId="0" fontId="2" fillId="22" borderId="11" xfId="0" applyFont="1" applyFill="1" applyBorder="1" applyAlignment="1">
      <alignment horizontal="left" vertical="top" wrapText="1"/>
    </xf>
    <xf numFmtId="0" fontId="10" fillId="22" borderId="0" xfId="0" applyFont="1" applyFill="1" applyAlignment="1">
      <alignment horizontal="left" vertical="top" wrapText="1"/>
    </xf>
    <xf numFmtId="0" fontId="2" fillId="22" borderId="0" xfId="0" applyFont="1" applyFill="1" applyAlignment="1">
      <alignment horizontal="left" vertical="top" wrapText="1"/>
    </xf>
    <xf numFmtId="0" fontId="7" fillId="20" borderId="11" xfId="0" applyFont="1" applyFill="1" applyBorder="1" applyAlignment="1">
      <alignment horizontal="left" vertical="top" wrapText="1"/>
    </xf>
    <xf numFmtId="0" fontId="7" fillId="20" borderId="11" xfId="0" applyFont="1" applyFill="1" applyBorder="1" applyAlignment="1">
      <alignment horizontal="right" vertical="top" wrapText="1"/>
    </xf>
    <xf numFmtId="0" fontId="11" fillId="20" borderId="12" xfId="0" applyFont="1" applyFill="1" applyBorder="1" applyAlignment="1">
      <alignment horizontal="right" vertical="top" wrapText="1"/>
    </xf>
    <xf numFmtId="0" fontId="11" fillId="20" borderId="13" xfId="0" applyFont="1" applyFill="1" applyBorder="1" applyAlignment="1">
      <alignment horizontal="right" vertical="top" wrapText="1"/>
    </xf>
    <xf numFmtId="0" fontId="10" fillId="22" borderId="0" xfId="0" applyFont="1" applyFill="1" applyAlignment="1">
      <alignment horizontal="right" vertical="top" wrapText="1"/>
    </xf>
    <xf numFmtId="0" fontId="14" fillId="22" borderId="0" xfId="0" applyFont="1" applyFill="1" applyAlignment="1">
      <alignment horizontal="center" vertical="top" wrapText="1"/>
    </xf>
    <xf numFmtId="0" fontId="10" fillId="22" borderId="0" xfId="0" applyFont="1" applyFill="1" applyAlignment="1">
      <alignment horizontal="center" vertical="top" wrapText="1"/>
    </xf>
    <xf numFmtId="0" fontId="1" fillId="0" borderId="0" xfId="1"/>
    <xf numFmtId="0" fontId="21" fillId="0" borderId="0" xfId="2"/>
    <xf numFmtId="0" fontId="1" fillId="0" borderId="0" xfId="1" applyAlignment="1">
      <alignment vertical="top"/>
    </xf>
    <xf numFmtId="0" fontId="1" fillId="0" borderId="0" xfId="1" applyAlignment="1">
      <alignment vertical="center" wrapText="1"/>
    </xf>
    <xf numFmtId="10" fontId="27" fillId="0" borderId="0" xfId="1" applyNumberFormat="1" applyFont="1" applyAlignment="1">
      <alignment horizontal="center" vertical="center"/>
    </xf>
    <xf numFmtId="0" fontId="27" fillId="0" borderId="0" xfId="1" applyFont="1" applyAlignment="1">
      <alignment horizontal="center" vertical="center" wrapText="1"/>
    </xf>
    <xf numFmtId="10" fontId="20" fillId="0" borderId="15" xfId="3" applyNumberFormat="1" applyFont="1" applyBorder="1" applyAlignment="1">
      <alignment horizontal="right" vertical="center" wrapText="1"/>
    </xf>
    <xf numFmtId="0" fontId="28" fillId="0" borderId="15" xfId="1" applyFont="1" applyBorder="1" applyAlignment="1">
      <alignment horizontal="center" vertical="center"/>
    </xf>
    <xf numFmtId="10" fontId="29" fillId="0" borderId="15" xfId="2" applyNumberFormat="1" applyFont="1" applyBorder="1" applyAlignment="1">
      <alignment horizontal="center" vertical="center"/>
    </xf>
    <xf numFmtId="0" fontId="20" fillId="0" borderId="15" xfId="1" applyFont="1" applyBorder="1" applyAlignment="1">
      <alignment horizontal="center" vertical="center"/>
    </xf>
    <xf numFmtId="10" fontId="20" fillId="0" borderId="15" xfId="3" applyNumberFormat="1" applyFont="1" applyBorder="1" applyAlignment="1">
      <alignment horizontal="right" vertical="center"/>
    </xf>
    <xf numFmtId="0" fontId="30" fillId="0" borderId="15" xfId="1" applyFont="1" applyBorder="1" applyAlignment="1">
      <alignment horizontal="center" vertical="center"/>
    </xf>
    <xf numFmtId="10" fontId="20" fillId="0" borderId="15" xfId="3" applyNumberFormat="1" applyFont="1" applyBorder="1" applyAlignment="1">
      <alignment horizontal="right"/>
    </xf>
    <xf numFmtId="10" fontId="29" fillId="23" borderId="15" xfId="2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vertical="top" wrapText="1"/>
    </xf>
    <xf numFmtId="0" fontId="15" fillId="15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right" vertical="top" wrapText="1"/>
    </xf>
    <xf numFmtId="0" fontId="19" fillId="19" borderId="0" xfId="0" applyFont="1" applyFill="1" applyAlignment="1">
      <alignment horizontal="center" vertical="top" wrapText="1"/>
    </xf>
    <xf numFmtId="0" fontId="0" fillId="0" borderId="0" xfId="0"/>
    <xf numFmtId="0" fontId="3" fillId="3" borderId="0" xfId="0" applyFont="1" applyFill="1" applyAlignment="1">
      <alignment horizontal="center" wrapText="1"/>
    </xf>
    <xf numFmtId="0" fontId="10" fillId="22" borderId="0" xfId="0" applyFont="1" applyFill="1" applyAlignment="1">
      <alignment horizontal="left" vertical="top" wrapText="1"/>
    </xf>
    <xf numFmtId="0" fontId="14" fillId="22" borderId="0" xfId="0" applyFont="1" applyFill="1" applyAlignment="1">
      <alignment horizontal="center" vertical="top" wrapText="1"/>
    </xf>
    <xf numFmtId="0" fontId="2" fillId="22" borderId="0" xfId="0" applyFont="1" applyFill="1" applyAlignment="1">
      <alignment horizontal="left" vertical="top" wrapText="1"/>
    </xf>
    <xf numFmtId="0" fontId="2" fillId="22" borderId="0" xfId="0" applyFont="1" applyFill="1" applyAlignment="1">
      <alignment horizontal="center" wrapText="1"/>
    </xf>
    <xf numFmtId="0" fontId="14" fillId="14" borderId="11" xfId="0" applyFont="1" applyFill="1" applyBorder="1" applyAlignment="1">
      <alignment horizontal="left" vertical="top" wrapText="1"/>
    </xf>
    <xf numFmtId="0" fontId="14" fillId="22" borderId="0" xfId="0" applyFont="1" applyFill="1" applyAlignment="1">
      <alignment horizontal="right" vertical="top" wrapText="1"/>
    </xf>
    <xf numFmtId="0" fontId="2" fillId="22" borderId="11" xfId="0" applyFont="1" applyFill="1" applyBorder="1" applyAlignment="1">
      <alignment horizontal="left" vertical="top" wrapText="1"/>
    </xf>
    <xf numFmtId="0" fontId="11" fillId="21" borderId="11" xfId="0" applyFont="1" applyFill="1" applyBorder="1" applyAlignment="1">
      <alignment horizontal="left" vertical="top" wrapText="1"/>
    </xf>
    <xf numFmtId="0" fontId="14" fillId="13" borderId="11" xfId="0" applyFont="1" applyFill="1" applyBorder="1" applyAlignment="1">
      <alignment horizontal="left" vertical="top" wrapText="1"/>
    </xf>
    <xf numFmtId="0" fontId="33" fillId="0" borderId="0" xfId="1" applyFont="1" applyAlignment="1">
      <alignment horizontal="center" vertical="center"/>
    </xf>
    <xf numFmtId="0" fontId="33" fillId="0" borderId="0" xfId="1" applyFont="1" applyAlignment="1">
      <alignment horizontal="left" vertical="center" wrapText="1"/>
    </xf>
    <xf numFmtId="0" fontId="32" fillId="0" borderId="18" xfId="1" applyFont="1" applyBorder="1" applyAlignment="1">
      <alignment vertical="center" wrapText="1"/>
    </xf>
    <xf numFmtId="0" fontId="32" fillId="0" borderId="19" xfId="1" applyFont="1" applyBorder="1" applyAlignment="1">
      <alignment vertical="center" wrapText="1"/>
    </xf>
    <xf numFmtId="0" fontId="32" fillId="0" borderId="17" xfId="1" applyFont="1" applyBorder="1" applyAlignment="1">
      <alignment vertical="center" wrapText="1"/>
    </xf>
    <xf numFmtId="10" fontId="32" fillId="24" borderId="18" xfId="1" applyNumberFormat="1" applyFont="1" applyFill="1" applyBorder="1" applyAlignment="1">
      <alignment horizontal="center" vertical="center"/>
    </xf>
    <xf numFmtId="10" fontId="32" fillId="24" borderId="17" xfId="1" applyNumberFormat="1" applyFont="1" applyFill="1" applyBorder="1" applyAlignment="1">
      <alignment horizontal="center" vertical="center"/>
    </xf>
    <xf numFmtId="0" fontId="32" fillId="0" borderId="18" xfId="1" applyFont="1" applyBorder="1" applyAlignment="1">
      <alignment vertical="center"/>
    </xf>
    <xf numFmtId="0" fontId="32" fillId="0" borderId="19" xfId="1" applyFont="1" applyBorder="1" applyAlignment="1">
      <alignment vertical="center"/>
    </xf>
    <xf numFmtId="0" fontId="32" fillId="0" borderId="17" xfId="1" applyFont="1" applyBorder="1" applyAlignment="1">
      <alignment vertical="center"/>
    </xf>
    <xf numFmtId="0" fontId="31" fillId="0" borderId="15" xfId="1" applyFont="1" applyBorder="1" applyAlignment="1">
      <alignment horizontal="center" vertical="center"/>
    </xf>
    <xf numFmtId="0" fontId="25" fillId="0" borderId="15" xfId="1" applyFont="1" applyBorder="1" applyAlignment="1">
      <alignment vertical="center" wrapText="1"/>
    </xf>
    <xf numFmtId="0" fontId="30" fillId="0" borderId="15" xfId="1" applyFont="1" applyBorder="1" applyAlignment="1">
      <alignment horizontal="center" vertical="center"/>
    </xf>
    <xf numFmtId="0" fontId="25" fillId="0" borderId="15" xfId="1" applyFont="1" applyBorder="1" applyAlignment="1">
      <alignment vertical="center"/>
    </xf>
    <xf numFmtId="0" fontId="1" fillId="0" borderId="16" xfId="1" applyBorder="1"/>
    <xf numFmtId="0" fontId="30" fillId="0" borderId="15" xfId="1" applyFont="1" applyBorder="1" applyAlignment="1">
      <alignment horizontal="center" vertical="center" wrapText="1"/>
    </xf>
    <xf numFmtId="0" fontId="25" fillId="0" borderId="15" xfId="1" applyFont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 wrapText="1"/>
    </xf>
    <xf numFmtId="0" fontId="28" fillId="0" borderId="15" xfId="1" applyFont="1" applyBorder="1" applyAlignment="1">
      <alignment horizontal="center" vertical="center" wrapText="1"/>
    </xf>
    <xf numFmtId="10" fontId="20" fillId="0" borderId="15" xfId="3" applyNumberFormat="1" applyFont="1" applyBorder="1" applyAlignment="1">
      <alignment horizontal="center" vertical="center"/>
    </xf>
    <xf numFmtId="10" fontId="20" fillId="0" borderId="15" xfId="1" applyNumberFormat="1" applyFont="1" applyBorder="1" applyAlignment="1">
      <alignment horizontal="center" vertical="center"/>
    </xf>
    <xf numFmtId="0" fontId="22" fillId="0" borderId="14" xfId="2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26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3" fillId="0" borderId="0" xfId="1" applyFont="1" applyAlignment="1">
      <alignment horizontal="right" vertical="center"/>
    </xf>
    <xf numFmtId="0" fontId="25" fillId="0" borderId="15" xfId="1" applyFont="1" applyBorder="1" applyAlignment="1">
      <alignment horizontal="left" vertical="center" wrapText="1"/>
    </xf>
    <xf numFmtId="0" fontId="24" fillId="0" borderId="0" xfId="1" applyFont="1" applyAlignment="1">
      <alignment horizontal="center" vertical="center"/>
    </xf>
    <xf numFmtId="0" fontId="23" fillId="0" borderId="0" xfId="1" applyFont="1" applyAlignment="1">
      <alignment horizontal="left" vertical="top"/>
    </xf>
    <xf numFmtId="0" fontId="23" fillId="0" borderId="0" xfId="1" applyFont="1" applyAlignment="1">
      <alignment horizontal="center" vertical="center"/>
    </xf>
  </cellXfs>
  <cellStyles count="4">
    <cellStyle name="Normal" xfId="0" builtinId="0"/>
    <cellStyle name="Normal 2" xfId="1"/>
    <cellStyle name="Normal 2 2 2 2 2 2" xfId="2"/>
    <cellStyle name="Porcentagem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showWhiteSpace="0" topLeftCell="B1" zoomScaleNormal="100" workbookViewId="0">
      <selection activeCell="D42" sqref="D42"/>
    </sheetView>
  </sheetViews>
  <sheetFormatPr defaultRowHeight="14.25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18.25" customWidth="1"/>
    <col min="7" max="7" width="16.75" customWidth="1"/>
  </cols>
  <sheetData>
    <row r="1" spans="1:8" ht="15">
      <c r="A1" s="1"/>
      <c r="B1" s="1"/>
      <c r="C1" s="1"/>
      <c r="D1" s="1" t="s">
        <v>0</v>
      </c>
      <c r="E1" s="62" t="s">
        <v>1</v>
      </c>
      <c r="F1" s="62"/>
      <c r="G1" s="60" t="s">
        <v>2</v>
      </c>
      <c r="H1" s="60"/>
    </row>
    <row r="2" spans="1:8" ht="80.099999999999994" customHeight="1">
      <c r="A2" s="11"/>
      <c r="B2" s="11"/>
      <c r="C2" s="11"/>
      <c r="D2" s="11" t="s">
        <v>4</v>
      </c>
      <c r="E2" s="63" t="s">
        <v>5</v>
      </c>
      <c r="F2" s="63"/>
      <c r="G2" s="61" t="s">
        <v>6</v>
      </c>
      <c r="H2" s="61"/>
    </row>
    <row r="3" spans="1:8" ht="15">
      <c r="A3" s="67" t="s">
        <v>8</v>
      </c>
      <c r="B3" s="66"/>
      <c r="C3" s="66"/>
      <c r="D3" s="66"/>
      <c r="E3" s="66"/>
      <c r="F3" s="66"/>
    </row>
    <row r="4" spans="1:8" ht="30" customHeight="1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</row>
    <row r="5" spans="1:8" ht="26.1" customHeight="1">
      <c r="A5" s="5" t="s">
        <v>17</v>
      </c>
      <c r="B5" s="5" t="s">
        <v>18</v>
      </c>
      <c r="C5" s="5"/>
      <c r="D5" s="5" t="s">
        <v>19</v>
      </c>
      <c r="E5" s="6"/>
      <c r="F5" s="7">
        <v>1</v>
      </c>
    </row>
    <row r="6" spans="1:8" ht="24" customHeight="1">
      <c r="A6" s="5" t="s">
        <v>21</v>
      </c>
      <c r="B6" s="5" t="s">
        <v>18</v>
      </c>
      <c r="C6" s="5"/>
      <c r="D6" s="5" t="s">
        <v>22</v>
      </c>
      <c r="E6" s="6"/>
      <c r="F6" s="7">
        <v>1</v>
      </c>
    </row>
    <row r="7" spans="1:8" ht="39" customHeight="1">
      <c r="A7" s="8" t="s">
        <v>23</v>
      </c>
      <c r="B7" s="8" t="s">
        <v>24</v>
      </c>
      <c r="C7" s="8" t="s">
        <v>25</v>
      </c>
      <c r="D7" s="8" t="s">
        <v>26</v>
      </c>
      <c r="E7" s="9" t="s">
        <v>27</v>
      </c>
      <c r="F7" s="10">
        <v>6</v>
      </c>
    </row>
    <row r="8" spans="1:8" ht="26.1" customHeight="1">
      <c r="A8" s="8" t="s">
        <v>28</v>
      </c>
      <c r="B8" s="8" t="s">
        <v>29</v>
      </c>
      <c r="C8" s="8" t="s">
        <v>30</v>
      </c>
      <c r="D8" s="8" t="s">
        <v>31</v>
      </c>
      <c r="E8" s="9" t="s">
        <v>27</v>
      </c>
      <c r="F8" s="10">
        <v>8</v>
      </c>
    </row>
    <row r="9" spans="1:8" ht="24" customHeight="1">
      <c r="A9" s="8" t="s">
        <v>32</v>
      </c>
      <c r="B9" s="8" t="s">
        <v>33</v>
      </c>
      <c r="C9" s="8" t="s">
        <v>34</v>
      </c>
      <c r="D9" s="8" t="s">
        <v>35</v>
      </c>
      <c r="E9" s="9" t="s">
        <v>36</v>
      </c>
      <c r="F9" s="10">
        <v>1</v>
      </c>
    </row>
    <row r="10" spans="1:8" ht="26.1" customHeight="1">
      <c r="A10" s="8" t="s">
        <v>37</v>
      </c>
      <c r="B10" s="8" t="s">
        <v>33</v>
      </c>
      <c r="C10" s="8" t="s">
        <v>34</v>
      </c>
      <c r="D10" s="8" t="s">
        <v>38</v>
      </c>
      <c r="E10" s="9" t="s">
        <v>36</v>
      </c>
      <c r="F10" s="10">
        <v>1</v>
      </c>
    </row>
    <row r="11" spans="1:8" ht="24" customHeight="1">
      <c r="A11" s="5" t="s">
        <v>39</v>
      </c>
      <c r="B11" s="5" t="s">
        <v>18</v>
      </c>
      <c r="C11" s="5"/>
      <c r="D11" s="5" t="s">
        <v>40</v>
      </c>
      <c r="E11" s="6"/>
      <c r="F11" s="7">
        <v>1</v>
      </c>
    </row>
    <row r="12" spans="1:8" ht="24" customHeight="1">
      <c r="A12" s="5" t="s">
        <v>41</v>
      </c>
      <c r="B12" s="5" t="s">
        <v>18</v>
      </c>
      <c r="C12" s="5"/>
      <c r="D12" s="5" t="s">
        <v>42</v>
      </c>
      <c r="E12" s="6"/>
      <c r="F12" s="7">
        <v>1</v>
      </c>
    </row>
    <row r="13" spans="1:8" ht="24" customHeight="1">
      <c r="A13" s="5" t="s">
        <v>43</v>
      </c>
      <c r="B13" s="5" t="s">
        <v>18</v>
      </c>
      <c r="C13" s="5"/>
      <c r="D13" s="5" t="s">
        <v>22</v>
      </c>
      <c r="E13" s="6"/>
      <c r="F13" s="7">
        <v>1</v>
      </c>
    </row>
    <row r="14" spans="1:8" ht="24" customHeight="1">
      <c r="A14" s="8" t="s">
        <v>44</v>
      </c>
      <c r="B14" s="8" t="s">
        <v>45</v>
      </c>
      <c r="C14" s="8" t="s">
        <v>25</v>
      </c>
      <c r="D14" s="8" t="s">
        <v>46</v>
      </c>
      <c r="E14" s="9" t="s">
        <v>47</v>
      </c>
      <c r="F14" s="10">
        <v>600</v>
      </c>
    </row>
    <row r="15" spans="1:8" ht="39" customHeight="1">
      <c r="A15" s="8" t="s">
        <v>48</v>
      </c>
      <c r="B15" s="8" t="s">
        <v>49</v>
      </c>
      <c r="C15" s="8" t="s">
        <v>25</v>
      </c>
      <c r="D15" s="8" t="s">
        <v>50</v>
      </c>
      <c r="E15" s="9" t="s">
        <v>27</v>
      </c>
      <c r="F15" s="10">
        <v>3600</v>
      </c>
    </row>
    <row r="16" spans="1:8" ht="24" customHeight="1">
      <c r="A16" s="5" t="s">
        <v>51</v>
      </c>
      <c r="B16" s="5" t="s">
        <v>18</v>
      </c>
      <c r="C16" s="5"/>
      <c r="D16" s="5" t="s">
        <v>52</v>
      </c>
      <c r="E16" s="6"/>
      <c r="F16" s="7">
        <v>1</v>
      </c>
    </row>
    <row r="17" spans="1:6" ht="65.099999999999994" customHeight="1">
      <c r="A17" s="8" t="s">
        <v>53</v>
      </c>
      <c r="B17" s="8" t="s">
        <v>54</v>
      </c>
      <c r="C17" s="8" t="s">
        <v>25</v>
      </c>
      <c r="D17" s="8" t="s">
        <v>55</v>
      </c>
      <c r="E17" s="9" t="s">
        <v>47</v>
      </c>
      <c r="F17" s="10">
        <v>1180</v>
      </c>
    </row>
    <row r="18" spans="1:6" ht="39" customHeight="1">
      <c r="A18" s="8" t="s">
        <v>56</v>
      </c>
      <c r="B18" s="8" t="s">
        <v>57</v>
      </c>
      <c r="C18" s="8" t="s">
        <v>25</v>
      </c>
      <c r="D18" s="8" t="s">
        <v>58</v>
      </c>
      <c r="E18" s="9" t="s">
        <v>27</v>
      </c>
      <c r="F18" s="10">
        <v>3600</v>
      </c>
    </row>
    <row r="19" spans="1:6" ht="39" customHeight="1">
      <c r="A19" s="8" t="s">
        <v>59</v>
      </c>
      <c r="B19" s="8" t="s">
        <v>60</v>
      </c>
      <c r="C19" s="8" t="s">
        <v>34</v>
      </c>
      <c r="D19" s="8" t="s">
        <v>61</v>
      </c>
      <c r="E19" s="9" t="s">
        <v>47</v>
      </c>
      <c r="F19" s="10">
        <v>7</v>
      </c>
    </row>
    <row r="20" spans="1:6" ht="39" customHeight="1">
      <c r="A20" s="8" t="s">
        <v>62</v>
      </c>
      <c r="B20" s="8" t="s">
        <v>63</v>
      </c>
      <c r="C20" s="8" t="s">
        <v>25</v>
      </c>
      <c r="D20" s="8" t="s">
        <v>64</v>
      </c>
      <c r="E20" s="9" t="s">
        <v>65</v>
      </c>
      <c r="F20" s="10">
        <v>3450</v>
      </c>
    </row>
    <row r="21" spans="1:6" ht="24" customHeight="1">
      <c r="A21" s="8" t="s">
        <v>66</v>
      </c>
      <c r="B21" s="8" t="s">
        <v>67</v>
      </c>
      <c r="C21" s="8" t="s">
        <v>30</v>
      </c>
      <c r="D21" s="8" t="s">
        <v>68</v>
      </c>
      <c r="E21" s="9" t="s">
        <v>47</v>
      </c>
      <c r="F21" s="10">
        <v>24</v>
      </c>
    </row>
    <row r="22" spans="1:6" ht="39" customHeight="1">
      <c r="A22" s="8" t="s">
        <v>69</v>
      </c>
      <c r="B22" s="8" t="s">
        <v>70</v>
      </c>
      <c r="C22" s="8" t="s">
        <v>34</v>
      </c>
      <c r="D22" s="8" t="s">
        <v>71</v>
      </c>
      <c r="E22" s="9" t="s">
        <v>47</v>
      </c>
      <c r="F22" s="10">
        <v>1200</v>
      </c>
    </row>
    <row r="23" spans="1:6" ht="24" customHeight="1">
      <c r="A23" s="5" t="s">
        <v>72</v>
      </c>
      <c r="B23" s="5" t="s">
        <v>18</v>
      </c>
      <c r="C23" s="5"/>
      <c r="D23" s="5" t="s">
        <v>73</v>
      </c>
      <c r="E23" s="6"/>
      <c r="F23" s="7">
        <v>1</v>
      </c>
    </row>
    <row r="24" spans="1:6" ht="24" customHeight="1">
      <c r="A24" s="8" t="s">
        <v>74</v>
      </c>
      <c r="B24" s="8" t="s">
        <v>75</v>
      </c>
      <c r="C24" s="8" t="s">
        <v>76</v>
      </c>
      <c r="D24" s="8" t="s">
        <v>77</v>
      </c>
      <c r="E24" s="9" t="s">
        <v>27</v>
      </c>
      <c r="F24" s="10">
        <v>3600</v>
      </c>
    </row>
    <row r="25" spans="1:6" ht="26.1" customHeight="1">
      <c r="A25" s="8" t="s">
        <v>78</v>
      </c>
      <c r="B25" s="8" t="s">
        <v>79</v>
      </c>
      <c r="C25" s="8" t="s">
        <v>34</v>
      </c>
      <c r="D25" s="8" t="s">
        <v>80</v>
      </c>
      <c r="E25" s="9" t="s">
        <v>81</v>
      </c>
      <c r="F25" s="10">
        <v>2</v>
      </c>
    </row>
    <row r="26" spans="1:6" ht="26.1" customHeight="1">
      <c r="A26" s="8" t="s">
        <v>82</v>
      </c>
      <c r="B26" s="8" t="s">
        <v>83</v>
      </c>
      <c r="C26" s="8" t="s">
        <v>84</v>
      </c>
      <c r="D26" s="8" t="s">
        <v>85</v>
      </c>
      <c r="E26" s="9" t="s">
        <v>27</v>
      </c>
      <c r="F26" s="10">
        <v>8</v>
      </c>
    </row>
    <row r="27" spans="1:6" ht="39" customHeight="1">
      <c r="A27" s="8" t="s">
        <v>86</v>
      </c>
      <c r="B27" s="8" t="s">
        <v>87</v>
      </c>
      <c r="C27" s="8" t="s">
        <v>84</v>
      </c>
      <c r="D27" s="8" t="s">
        <v>88</v>
      </c>
      <c r="E27" s="9" t="s">
        <v>36</v>
      </c>
      <c r="F27" s="10">
        <v>8</v>
      </c>
    </row>
    <row r="28" spans="1:6" ht="24" customHeight="1">
      <c r="A28" s="5" t="s">
        <v>89</v>
      </c>
      <c r="B28" s="5" t="s">
        <v>18</v>
      </c>
      <c r="C28" s="5"/>
      <c r="D28" s="5" t="s">
        <v>90</v>
      </c>
      <c r="E28" s="6"/>
      <c r="F28" s="7">
        <v>1</v>
      </c>
    </row>
    <row r="29" spans="1:6" ht="24" customHeight="1">
      <c r="A29" s="5" t="s">
        <v>91</v>
      </c>
      <c r="B29" s="5" t="s">
        <v>18</v>
      </c>
      <c r="C29" s="5"/>
      <c r="D29" s="5" t="s">
        <v>22</v>
      </c>
      <c r="E29" s="6"/>
      <c r="F29" s="7">
        <v>1</v>
      </c>
    </row>
    <row r="30" spans="1:6" ht="24" customHeight="1">
      <c r="A30" s="8" t="s">
        <v>92</v>
      </c>
      <c r="B30" s="8" t="s">
        <v>45</v>
      </c>
      <c r="C30" s="8" t="s">
        <v>25</v>
      </c>
      <c r="D30" s="8" t="s">
        <v>46</v>
      </c>
      <c r="E30" s="9" t="s">
        <v>47</v>
      </c>
      <c r="F30" s="10">
        <v>580</v>
      </c>
    </row>
    <row r="31" spans="1:6" ht="39" customHeight="1">
      <c r="A31" s="8" t="s">
        <v>93</v>
      </c>
      <c r="B31" s="8" t="s">
        <v>49</v>
      </c>
      <c r="C31" s="8" t="s">
        <v>25</v>
      </c>
      <c r="D31" s="8" t="s">
        <v>50</v>
      </c>
      <c r="E31" s="9" t="s">
        <v>27</v>
      </c>
      <c r="F31" s="10">
        <v>3270</v>
      </c>
    </row>
    <row r="32" spans="1:6" ht="24" customHeight="1">
      <c r="A32" s="5" t="s">
        <v>94</v>
      </c>
      <c r="B32" s="5" t="s">
        <v>18</v>
      </c>
      <c r="C32" s="5"/>
      <c r="D32" s="5" t="s">
        <v>52</v>
      </c>
      <c r="E32" s="6"/>
      <c r="F32" s="7">
        <v>1</v>
      </c>
    </row>
    <row r="33" spans="1:6" ht="65.099999999999994" customHeight="1">
      <c r="A33" s="8" t="s">
        <v>95</v>
      </c>
      <c r="B33" s="8" t="s">
        <v>54</v>
      </c>
      <c r="C33" s="8" t="s">
        <v>25</v>
      </c>
      <c r="D33" s="8" t="s">
        <v>55</v>
      </c>
      <c r="E33" s="9" t="s">
        <v>47</v>
      </c>
      <c r="F33" s="10">
        <v>1090</v>
      </c>
    </row>
    <row r="34" spans="1:6" ht="39" customHeight="1">
      <c r="A34" s="8" t="s">
        <v>96</v>
      </c>
      <c r="B34" s="8" t="s">
        <v>57</v>
      </c>
      <c r="C34" s="8" t="s">
        <v>25</v>
      </c>
      <c r="D34" s="8" t="s">
        <v>58</v>
      </c>
      <c r="E34" s="9" t="s">
        <v>27</v>
      </c>
      <c r="F34" s="10">
        <v>3270</v>
      </c>
    </row>
    <row r="35" spans="1:6" ht="39" customHeight="1">
      <c r="A35" s="8" t="s">
        <v>97</v>
      </c>
      <c r="B35" s="8" t="s">
        <v>60</v>
      </c>
      <c r="C35" s="8" t="s">
        <v>34</v>
      </c>
      <c r="D35" s="8" t="s">
        <v>61</v>
      </c>
      <c r="E35" s="9" t="s">
        <v>47</v>
      </c>
      <c r="F35" s="10">
        <v>14</v>
      </c>
    </row>
    <row r="36" spans="1:6" ht="39" customHeight="1">
      <c r="A36" s="8" t="s">
        <v>98</v>
      </c>
      <c r="B36" s="8" t="s">
        <v>63</v>
      </c>
      <c r="C36" s="8" t="s">
        <v>25</v>
      </c>
      <c r="D36" s="8" t="s">
        <v>64</v>
      </c>
      <c r="E36" s="9" t="s">
        <v>65</v>
      </c>
      <c r="F36" s="10">
        <v>3515.5</v>
      </c>
    </row>
    <row r="37" spans="1:6" ht="24" customHeight="1">
      <c r="A37" s="8" t="s">
        <v>99</v>
      </c>
      <c r="B37" s="8" t="s">
        <v>67</v>
      </c>
      <c r="C37" s="8" t="s">
        <v>30</v>
      </c>
      <c r="D37" s="8" t="s">
        <v>68</v>
      </c>
      <c r="E37" s="9" t="s">
        <v>47</v>
      </c>
      <c r="F37" s="10">
        <v>24</v>
      </c>
    </row>
    <row r="38" spans="1:6" ht="39" customHeight="1">
      <c r="A38" s="8" t="s">
        <v>100</v>
      </c>
      <c r="B38" s="8" t="s">
        <v>70</v>
      </c>
      <c r="C38" s="8" t="s">
        <v>34</v>
      </c>
      <c r="D38" s="8" t="s">
        <v>71</v>
      </c>
      <c r="E38" s="9" t="s">
        <v>47</v>
      </c>
      <c r="F38" s="10">
        <v>1100</v>
      </c>
    </row>
    <row r="39" spans="1:6" ht="24" customHeight="1">
      <c r="A39" s="5" t="s">
        <v>101</v>
      </c>
      <c r="B39" s="5" t="s">
        <v>18</v>
      </c>
      <c r="C39" s="5"/>
      <c r="D39" s="5" t="s">
        <v>73</v>
      </c>
      <c r="E39" s="6"/>
      <c r="F39" s="7">
        <v>1</v>
      </c>
    </row>
    <row r="40" spans="1:6" ht="24" customHeight="1">
      <c r="A40" s="8" t="s">
        <v>102</v>
      </c>
      <c r="B40" s="8" t="s">
        <v>75</v>
      </c>
      <c r="C40" s="8" t="s">
        <v>76</v>
      </c>
      <c r="D40" s="8" t="s">
        <v>77</v>
      </c>
      <c r="E40" s="9" t="s">
        <v>27</v>
      </c>
      <c r="F40" s="10">
        <v>3270</v>
      </c>
    </row>
    <row r="41" spans="1:6" ht="26.1" customHeight="1">
      <c r="A41" s="8" t="s">
        <v>103</v>
      </c>
      <c r="B41" s="8" t="s">
        <v>79</v>
      </c>
      <c r="C41" s="8" t="s">
        <v>34</v>
      </c>
      <c r="D41" s="8" t="s">
        <v>80</v>
      </c>
      <c r="E41" s="9" t="s">
        <v>81</v>
      </c>
      <c r="F41" s="10">
        <v>2</v>
      </c>
    </row>
    <row r="42" spans="1:6" ht="26.1" customHeight="1">
      <c r="A42" s="8" t="s">
        <v>104</v>
      </c>
      <c r="B42" s="8" t="s">
        <v>83</v>
      </c>
      <c r="C42" s="8" t="s">
        <v>84</v>
      </c>
      <c r="D42" s="8" t="s">
        <v>85</v>
      </c>
      <c r="E42" s="9" t="s">
        <v>27</v>
      </c>
      <c r="F42" s="10">
        <v>8</v>
      </c>
    </row>
    <row r="43" spans="1:6" ht="39" customHeight="1">
      <c r="A43" s="8" t="s">
        <v>105</v>
      </c>
      <c r="B43" s="8" t="s">
        <v>87</v>
      </c>
      <c r="C43" s="8" t="s">
        <v>84</v>
      </c>
      <c r="D43" s="8" t="s">
        <v>88</v>
      </c>
      <c r="E43" s="9" t="s">
        <v>36</v>
      </c>
      <c r="F43" s="10">
        <v>8</v>
      </c>
    </row>
    <row r="44" spans="1:6">
      <c r="A44" s="15"/>
      <c r="B44" s="15"/>
      <c r="C44" s="15"/>
      <c r="D44" s="15"/>
      <c r="E44" s="15"/>
      <c r="F44" s="15"/>
    </row>
    <row r="45" spans="1:6">
      <c r="A45" s="64"/>
      <c r="B45" s="64"/>
      <c r="C45" s="64"/>
      <c r="D45" s="14"/>
      <c r="E45" s="13"/>
      <c r="F45" s="11" t="s">
        <v>106</v>
      </c>
    </row>
    <row r="46" spans="1:6">
      <c r="A46" s="64"/>
      <c r="B46" s="64"/>
      <c r="C46" s="64"/>
      <c r="D46" s="14"/>
      <c r="E46" s="13"/>
      <c r="F46" s="11" t="s">
        <v>107</v>
      </c>
    </row>
    <row r="47" spans="1:6">
      <c r="A47" s="64"/>
      <c r="B47" s="64"/>
      <c r="C47" s="64"/>
      <c r="D47" s="14"/>
      <c r="E47" s="13"/>
      <c r="F47" s="11" t="s">
        <v>108</v>
      </c>
    </row>
    <row r="48" spans="1:6" ht="60" customHeight="1">
      <c r="A48" s="12"/>
      <c r="B48" s="12"/>
      <c r="C48" s="12"/>
      <c r="D48" s="12"/>
      <c r="E48" s="12"/>
      <c r="F48" s="12"/>
    </row>
    <row r="49" spans="1:6" ht="69.95" customHeight="1">
      <c r="A49" s="65" t="s">
        <v>109</v>
      </c>
      <c r="B49" s="66"/>
      <c r="C49" s="66"/>
      <c r="D49" s="66"/>
      <c r="E49" s="66"/>
      <c r="F49" s="66"/>
    </row>
  </sheetData>
  <mergeCells count="7">
    <mergeCell ref="E1:F1"/>
    <mergeCell ref="E2:F2"/>
    <mergeCell ref="A47:C47"/>
    <mergeCell ref="A49:F49"/>
    <mergeCell ref="A3:F3"/>
    <mergeCell ref="A45:C45"/>
    <mergeCell ref="A46:C46"/>
  </mergeCells>
  <pageMargins left="0.5" right="0.5" top="1" bottom="1" header="0.5" footer="0.5"/>
  <pageSetup paperSize="9" fitToHeight="0" orientation="landscape"/>
  <headerFooter>
    <oddHeader>&amp;L &amp;C
 &amp;R</oddHeader>
    <oddFooter>&amp;L &amp;C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WhiteSpace="0" workbookViewId="0">
      <selection activeCell="I12" sqref="I12"/>
    </sheetView>
  </sheetViews>
  <sheetFormatPr defaultRowHeight="14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>
      <c r="A1" s="38"/>
      <c r="B1" s="38" t="s">
        <v>0</v>
      </c>
      <c r="C1" s="38" t="s">
        <v>1</v>
      </c>
      <c r="D1" s="70" t="s">
        <v>2</v>
      </c>
      <c r="E1" s="70"/>
      <c r="F1" s="70" t="s">
        <v>3</v>
      </c>
      <c r="G1" s="70"/>
    </row>
    <row r="2" spans="1:9" ht="95.1" customHeight="1">
      <c r="A2" s="37"/>
      <c r="B2" s="37" t="s">
        <v>4</v>
      </c>
      <c r="C2" s="37" t="s">
        <v>5</v>
      </c>
      <c r="D2" s="68" t="s">
        <v>6</v>
      </c>
      <c r="E2" s="68"/>
      <c r="F2" s="68" t="s">
        <v>7</v>
      </c>
      <c r="G2" s="68"/>
    </row>
    <row r="3" spans="1:9" ht="15">
      <c r="A3" s="71" t="s">
        <v>216</v>
      </c>
      <c r="B3" s="66"/>
      <c r="C3" s="66"/>
      <c r="D3" s="66"/>
      <c r="E3" s="66"/>
      <c r="F3" s="66"/>
      <c r="G3" s="66"/>
    </row>
    <row r="4" spans="1:9" ht="15">
      <c r="A4" s="36" t="s">
        <v>9</v>
      </c>
      <c r="B4" s="36" t="s">
        <v>12</v>
      </c>
      <c r="C4" s="34" t="s">
        <v>217</v>
      </c>
      <c r="D4" s="34" t="s">
        <v>218</v>
      </c>
      <c r="E4" s="34" t="s">
        <v>219</v>
      </c>
      <c r="F4" s="34" t="s">
        <v>220</v>
      </c>
      <c r="G4" s="34" t="s">
        <v>221</v>
      </c>
      <c r="H4" s="34" t="s">
        <v>222</v>
      </c>
      <c r="I4" s="34" t="s">
        <v>223</v>
      </c>
    </row>
    <row r="5" spans="1:9" ht="26.1" customHeight="1" thickBot="1">
      <c r="A5" s="39" t="s">
        <v>17</v>
      </c>
      <c r="B5" s="39" t="s">
        <v>19</v>
      </c>
      <c r="C5" s="40"/>
      <c r="D5" s="41"/>
      <c r="E5" s="41"/>
      <c r="F5" s="41"/>
      <c r="G5" s="41"/>
      <c r="H5" s="41"/>
      <c r="I5" s="41"/>
    </row>
    <row r="6" spans="1:9" ht="24" customHeight="1" thickTop="1" thickBot="1">
      <c r="A6" s="39" t="s">
        <v>21</v>
      </c>
      <c r="B6" s="39" t="s">
        <v>22</v>
      </c>
      <c r="C6" s="40"/>
      <c r="D6" s="42"/>
      <c r="E6" s="40" t="s">
        <v>20</v>
      </c>
      <c r="F6" s="40" t="s">
        <v>20</v>
      </c>
      <c r="G6" s="40" t="s">
        <v>20</v>
      </c>
      <c r="H6" s="40" t="s">
        <v>20</v>
      </c>
      <c r="I6" s="40" t="s">
        <v>20</v>
      </c>
    </row>
    <row r="7" spans="1:9" ht="24" customHeight="1" thickTop="1" thickBot="1">
      <c r="A7" s="39" t="s">
        <v>39</v>
      </c>
      <c r="B7" s="39" t="s">
        <v>40</v>
      </c>
      <c r="C7" s="40"/>
      <c r="D7" s="41"/>
      <c r="E7" s="41"/>
      <c r="F7" s="41"/>
      <c r="G7" s="41"/>
      <c r="H7" s="41"/>
      <c r="I7" s="41"/>
    </row>
    <row r="8" spans="1:9" ht="24" customHeight="1" thickTop="1" thickBot="1">
      <c r="A8" s="39" t="s">
        <v>41</v>
      </c>
      <c r="B8" s="39" t="s">
        <v>42</v>
      </c>
      <c r="C8" s="40"/>
      <c r="D8" s="42"/>
      <c r="E8" s="42"/>
      <c r="F8" s="42"/>
      <c r="G8" s="42"/>
      <c r="H8" s="42"/>
      <c r="I8" s="40" t="s">
        <v>20</v>
      </c>
    </row>
    <row r="9" spans="1:9" ht="24" customHeight="1" thickTop="1" thickBot="1">
      <c r="A9" s="39" t="s">
        <v>89</v>
      </c>
      <c r="B9" s="39" t="s">
        <v>90</v>
      </c>
      <c r="C9" s="40"/>
      <c r="D9" s="40"/>
      <c r="E9" s="42"/>
      <c r="F9" s="42"/>
      <c r="G9" s="42"/>
      <c r="H9" s="42"/>
      <c r="I9" s="42"/>
    </row>
    <row r="10" spans="1:9" ht="15" thickTop="1">
      <c r="A10" s="68" t="s">
        <v>224</v>
      </c>
      <c r="B10" s="68"/>
      <c r="C10" s="37"/>
      <c r="D10" s="43"/>
      <c r="E10" s="43"/>
      <c r="F10" s="43"/>
      <c r="G10" s="43"/>
      <c r="H10" s="43"/>
      <c r="I10" s="43"/>
    </row>
    <row r="11" spans="1:9">
      <c r="A11" s="68" t="s">
        <v>225</v>
      </c>
      <c r="B11" s="68"/>
      <c r="C11" s="37"/>
      <c r="D11" s="43"/>
      <c r="E11" s="43"/>
      <c r="F11" s="43"/>
      <c r="G11" s="43"/>
      <c r="H11" s="43"/>
      <c r="I11" s="43"/>
    </row>
    <row r="12" spans="1:9">
      <c r="A12" s="68" t="s">
        <v>226</v>
      </c>
      <c r="B12" s="68"/>
      <c r="C12" s="37"/>
      <c r="D12" s="43"/>
      <c r="E12" s="43"/>
      <c r="F12" s="43"/>
      <c r="G12" s="43"/>
      <c r="H12" s="43"/>
      <c r="I12" s="43"/>
    </row>
    <row r="13" spans="1:9">
      <c r="A13" s="68" t="s">
        <v>227</v>
      </c>
      <c r="B13" s="68"/>
      <c r="C13" s="37"/>
      <c r="D13" s="43"/>
      <c r="E13" s="43"/>
      <c r="F13" s="43"/>
      <c r="G13" s="43"/>
      <c r="H13" s="43"/>
      <c r="I13" s="43"/>
    </row>
    <row r="14" spans="1:9">
      <c r="A14" s="44"/>
      <c r="B14" s="44"/>
      <c r="C14" s="44"/>
      <c r="D14" s="44"/>
      <c r="E14" s="44"/>
      <c r="F14" s="44"/>
      <c r="G14" s="44"/>
    </row>
    <row r="15" spans="1:9" ht="60" customHeight="1">
      <c r="A15" s="45"/>
      <c r="B15" s="45"/>
      <c r="C15" s="45"/>
      <c r="D15" s="45"/>
      <c r="E15" s="45"/>
      <c r="F15" s="45"/>
      <c r="G15" s="45"/>
    </row>
    <row r="16" spans="1:9" ht="69.95" customHeight="1">
      <c r="A16" s="69" t="s">
        <v>109</v>
      </c>
      <c r="B16" s="66"/>
      <c r="C16" s="66"/>
      <c r="D16" s="66"/>
      <c r="E16" s="66"/>
      <c r="F16" s="66"/>
      <c r="G16" s="66"/>
    </row>
  </sheetData>
  <mergeCells count="10">
    <mergeCell ref="A11:B11"/>
    <mergeCell ref="A12:B12"/>
    <mergeCell ref="A13:B13"/>
    <mergeCell ref="A16:G16"/>
    <mergeCell ref="D1:E1"/>
    <mergeCell ref="F1:G1"/>
    <mergeCell ref="D2:E2"/>
    <mergeCell ref="F2:G2"/>
    <mergeCell ref="A3:G3"/>
    <mergeCell ref="A10:B10"/>
  </mergeCells>
  <pageMargins left="0.5" right="0.5" top="1" bottom="1" header="0.5" footer="0.5"/>
  <pageSetup paperSize="8"/>
  <headerFooter>
    <oddHeader>&amp;L &amp;C
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showWhiteSpace="0" topLeftCell="B19" workbookViewId="0">
      <selection activeCell="I42" sqref="I42"/>
    </sheetView>
  </sheetViews>
  <sheetFormatPr defaultRowHeight="14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>
      <c r="A1" s="38"/>
      <c r="B1" s="38"/>
      <c r="C1" s="70" t="s">
        <v>214</v>
      </c>
      <c r="D1" s="70"/>
      <c r="E1" s="70" t="s">
        <v>1</v>
      </c>
      <c r="F1" s="70"/>
      <c r="G1" s="70" t="s">
        <v>2</v>
      </c>
      <c r="H1" s="70"/>
      <c r="I1" s="70"/>
      <c r="J1" s="70"/>
    </row>
    <row r="2" spans="1:10" ht="80.099999999999994" customHeight="1">
      <c r="A2" s="37"/>
      <c r="B2" s="37"/>
      <c r="C2" s="68" t="s">
        <v>215</v>
      </c>
      <c r="D2" s="68"/>
      <c r="E2" s="68" t="s">
        <v>5</v>
      </c>
      <c r="F2" s="68"/>
      <c r="G2" s="68" t="s">
        <v>6</v>
      </c>
      <c r="H2" s="68"/>
      <c r="I2" s="68"/>
      <c r="J2" s="68"/>
    </row>
    <row r="3" spans="1:10" ht="15">
      <c r="A3" s="71" t="s">
        <v>214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30" customHeight="1" thickBot="1">
      <c r="A4" s="71" t="s">
        <v>213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ht="0.95" customHeight="1" thickTop="1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ht="18" customHeight="1">
      <c r="A6" s="36" t="s">
        <v>32</v>
      </c>
      <c r="B6" s="34" t="s">
        <v>10</v>
      </c>
      <c r="C6" s="36" t="s">
        <v>11</v>
      </c>
      <c r="D6" s="36" t="s">
        <v>12</v>
      </c>
      <c r="E6" s="74" t="s">
        <v>128</v>
      </c>
      <c r="F6" s="74"/>
      <c r="G6" s="35" t="s">
        <v>13</v>
      </c>
      <c r="H6" s="34" t="s">
        <v>14</v>
      </c>
      <c r="I6" s="34" t="s">
        <v>15</v>
      </c>
      <c r="J6" s="34" t="s">
        <v>16</v>
      </c>
    </row>
    <row r="7" spans="1:10" ht="24" customHeight="1">
      <c r="A7" s="32" t="s">
        <v>127</v>
      </c>
      <c r="B7" s="33" t="s">
        <v>33</v>
      </c>
      <c r="C7" s="32" t="s">
        <v>34</v>
      </c>
      <c r="D7" s="32" t="s">
        <v>35</v>
      </c>
      <c r="E7" s="75" t="s">
        <v>212</v>
      </c>
      <c r="F7" s="75"/>
      <c r="G7" s="31" t="s">
        <v>36</v>
      </c>
      <c r="H7" s="30">
        <v>1</v>
      </c>
      <c r="I7" s="29"/>
      <c r="J7" s="29"/>
    </row>
    <row r="8" spans="1:10" ht="65.099999999999994" customHeight="1">
      <c r="A8" s="27" t="s">
        <v>125</v>
      </c>
      <c r="B8" s="28" t="s">
        <v>200</v>
      </c>
      <c r="C8" s="27" t="s">
        <v>25</v>
      </c>
      <c r="D8" s="27" t="s">
        <v>199</v>
      </c>
      <c r="E8" s="76" t="s">
        <v>181</v>
      </c>
      <c r="F8" s="76"/>
      <c r="G8" s="26" t="s">
        <v>180</v>
      </c>
      <c r="H8" s="25">
        <v>1.0288552</v>
      </c>
      <c r="I8" s="24"/>
      <c r="J8" s="24"/>
    </row>
    <row r="9" spans="1:10" ht="24" customHeight="1">
      <c r="A9" s="27" t="s">
        <v>125</v>
      </c>
      <c r="B9" s="28" t="s">
        <v>211</v>
      </c>
      <c r="C9" s="27" t="s">
        <v>25</v>
      </c>
      <c r="D9" s="27" t="s">
        <v>210</v>
      </c>
      <c r="E9" s="76" t="s">
        <v>122</v>
      </c>
      <c r="F9" s="76"/>
      <c r="G9" s="26" t="s">
        <v>121</v>
      </c>
      <c r="H9" s="25">
        <v>0.64215699999999998</v>
      </c>
      <c r="I9" s="24"/>
      <c r="J9" s="24"/>
    </row>
    <row r="10" spans="1:10" ht="26.1" customHeight="1">
      <c r="A10" s="27" t="s">
        <v>125</v>
      </c>
      <c r="B10" s="28" t="s">
        <v>209</v>
      </c>
      <c r="C10" s="27" t="s">
        <v>25</v>
      </c>
      <c r="D10" s="27" t="s">
        <v>208</v>
      </c>
      <c r="E10" s="76" t="s">
        <v>122</v>
      </c>
      <c r="F10" s="76"/>
      <c r="G10" s="26" t="s">
        <v>121</v>
      </c>
      <c r="H10" s="25">
        <v>0.64215699999999998</v>
      </c>
      <c r="I10" s="24"/>
      <c r="J10" s="24"/>
    </row>
    <row r="11" spans="1:10" ht="24" customHeight="1">
      <c r="A11" s="27" t="s">
        <v>125</v>
      </c>
      <c r="B11" s="28" t="s">
        <v>124</v>
      </c>
      <c r="C11" s="27" t="s">
        <v>25</v>
      </c>
      <c r="D11" s="27" t="s">
        <v>123</v>
      </c>
      <c r="E11" s="76" t="s">
        <v>122</v>
      </c>
      <c r="F11" s="76"/>
      <c r="G11" s="26" t="s">
        <v>121</v>
      </c>
      <c r="H11" s="25">
        <v>1.9264709</v>
      </c>
      <c r="I11" s="24"/>
      <c r="J11" s="24"/>
    </row>
    <row r="12" spans="1:10" ht="24" customHeight="1">
      <c r="A12" s="27" t="s">
        <v>125</v>
      </c>
      <c r="B12" s="28" t="s">
        <v>207</v>
      </c>
      <c r="C12" s="27" t="s">
        <v>25</v>
      </c>
      <c r="D12" s="27" t="s">
        <v>206</v>
      </c>
      <c r="E12" s="76" t="s">
        <v>122</v>
      </c>
      <c r="F12" s="76"/>
      <c r="G12" s="26" t="s">
        <v>121</v>
      </c>
      <c r="H12" s="25">
        <v>0.24791759999999999</v>
      </c>
      <c r="I12" s="24"/>
      <c r="J12" s="24"/>
    </row>
    <row r="13" spans="1:10" ht="24" customHeight="1">
      <c r="A13" s="27" t="s">
        <v>125</v>
      </c>
      <c r="B13" s="28" t="s">
        <v>205</v>
      </c>
      <c r="C13" s="27" t="s">
        <v>25</v>
      </c>
      <c r="D13" s="27" t="s">
        <v>204</v>
      </c>
      <c r="E13" s="76" t="s">
        <v>122</v>
      </c>
      <c r="F13" s="76"/>
      <c r="G13" s="26" t="s">
        <v>121</v>
      </c>
      <c r="H13" s="25">
        <v>2.9750009999999998</v>
      </c>
      <c r="I13" s="24"/>
      <c r="J13" s="24"/>
    </row>
    <row r="14" spans="1:10" ht="26.1" customHeight="1">
      <c r="A14" s="27" t="s">
        <v>125</v>
      </c>
      <c r="B14" s="28" t="s">
        <v>203</v>
      </c>
      <c r="C14" s="27" t="s">
        <v>84</v>
      </c>
      <c r="D14" s="27" t="s">
        <v>202</v>
      </c>
      <c r="E14" s="76" t="s">
        <v>20</v>
      </c>
      <c r="F14" s="76"/>
      <c r="G14" s="26" t="s">
        <v>201</v>
      </c>
      <c r="H14" s="25">
        <v>9694.8930892999997</v>
      </c>
      <c r="I14" s="24"/>
      <c r="J14" s="24"/>
    </row>
    <row r="15" spans="1:10" ht="65.099999999999994" customHeight="1">
      <c r="A15" s="27" t="s">
        <v>125</v>
      </c>
      <c r="B15" s="28" t="s">
        <v>200</v>
      </c>
      <c r="C15" s="27" t="s">
        <v>25</v>
      </c>
      <c r="D15" s="27" t="s">
        <v>199</v>
      </c>
      <c r="E15" s="76" t="s">
        <v>181</v>
      </c>
      <c r="F15" s="76"/>
      <c r="G15" s="26" t="s">
        <v>180</v>
      </c>
      <c r="H15" s="25">
        <v>1.0288552</v>
      </c>
      <c r="I15" s="24"/>
      <c r="J15" s="24"/>
    </row>
    <row r="16" spans="1:10" ht="24" customHeight="1">
      <c r="A16" s="27" t="s">
        <v>125</v>
      </c>
      <c r="B16" s="28" t="s">
        <v>198</v>
      </c>
      <c r="C16" s="27" t="s">
        <v>25</v>
      </c>
      <c r="D16" s="27" t="s">
        <v>197</v>
      </c>
      <c r="E16" s="76" t="s">
        <v>122</v>
      </c>
      <c r="F16" s="76"/>
      <c r="G16" s="26" t="s">
        <v>121</v>
      </c>
      <c r="H16" s="25">
        <v>0.24791759999999999</v>
      </c>
      <c r="I16" s="24"/>
      <c r="J16" s="24"/>
    </row>
    <row r="17" spans="1:10" ht="51.95" customHeight="1">
      <c r="A17" s="27" t="s">
        <v>125</v>
      </c>
      <c r="B17" s="28" t="s">
        <v>196</v>
      </c>
      <c r="C17" s="27" t="s">
        <v>25</v>
      </c>
      <c r="D17" s="27" t="s">
        <v>195</v>
      </c>
      <c r="E17" s="76" t="s">
        <v>181</v>
      </c>
      <c r="F17" s="76"/>
      <c r="G17" s="26" t="s">
        <v>180</v>
      </c>
      <c r="H17" s="25">
        <v>2.0577084000000001</v>
      </c>
      <c r="I17" s="24"/>
      <c r="J17" s="24"/>
    </row>
    <row r="18" spans="1:10" ht="65.099999999999994" customHeight="1">
      <c r="A18" s="27" t="s">
        <v>125</v>
      </c>
      <c r="B18" s="28" t="s">
        <v>194</v>
      </c>
      <c r="C18" s="27" t="s">
        <v>25</v>
      </c>
      <c r="D18" s="27" t="s">
        <v>193</v>
      </c>
      <c r="E18" s="76" t="s">
        <v>181</v>
      </c>
      <c r="F18" s="76"/>
      <c r="G18" s="26" t="s">
        <v>180</v>
      </c>
      <c r="H18" s="25">
        <v>3.3798697999999998</v>
      </c>
      <c r="I18" s="24"/>
      <c r="J18" s="24"/>
    </row>
    <row r="19" spans="1:10" ht="65.099999999999994" customHeight="1">
      <c r="A19" s="27" t="s">
        <v>125</v>
      </c>
      <c r="B19" s="28" t="s">
        <v>192</v>
      </c>
      <c r="C19" s="27" t="s">
        <v>25</v>
      </c>
      <c r="D19" s="27" t="s">
        <v>191</v>
      </c>
      <c r="E19" s="76" t="s">
        <v>181</v>
      </c>
      <c r="F19" s="76"/>
      <c r="G19" s="26" t="s">
        <v>180</v>
      </c>
      <c r="H19" s="25">
        <v>8.2308344000000009</v>
      </c>
      <c r="I19" s="24"/>
      <c r="J19" s="24"/>
    </row>
    <row r="20" spans="1:10" ht="26.1" customHeight="1">
      <c r="A20" s="27" t="s">
        <v>125</v>
      </c>
      <c r="B20" s="28" t="s">
        <v>190</v>
      </c>
      <c r="C20" s="27" t="s">
        <v>25</v>
      </c>
      <c r="D20" s="27" t="s">
        <v>189</v>
      </c>
      <c r="E20" s="76" t="s">
        <v>122</v>
      </c>
      <c r="F20" s="76"/>
      <c r="G20" s="26" t="s">
        <v>121</v>
      </c>
      <c r="H20" s="25">
        <v>0.24791759999999999</v>
      </c>
      <c r="I20" s="24"/>
      <c r="J20" s="24"/>
    </row>
    <row r="21" spans="1:10" ht="24" customHeight="1">
      <c r="A21" s="27" t="s">
        <v>125</v>
      </c>
      <c r="B21" s="28" t="s">
        <v>188</v>
      </c>
      <c r="C21" s="27" t="s">
        <v>25</v>
      </c>
      <c r="D21" s="27" t="s">
        <v>187</v>
      </c>
      <c r="E21" s="76" t="s">
        <v>122</v>
      </c>
      <c r="F21" s="76"/>
      <c r="G21" s="26" t="s">
        <v>121</v>
      </c>
      <c r="H21" s="25">
        <v>0.64215699999999998</v>
      </c>
      <c r="I21" s="24"/>
      <c r="J21" s="24"/>
    </row>
    <row r="22" spans="1:10" ht="39" customHeight="1">
      <c r="A22" s="27" t="s">
        <v>125</v>
      </c>
      <c r="B22" s="28" t="s">
        <v>186</v>
      </c>
      <c r="C22" s="27" t="s">
        <v>25</v>
      </c>
      <c r="D22" s="27" t="s">
        <v>185</v>
      </c>
      <c r="E22" s="76" t="s">
        <v>138</v>
      </c>
      <c r="F22" s="76"/>
      <c r="G22" s="26" t="s">
        <v>184</v>
      </c>
      <c r="H22" s="25">
        <v>120.3759419</v>
      </c>
      <c r="I22" s="24"/>
      <c r="J22" s="24"/>
    </row>
    <row r="23" spans="1:10" ht="26.1" customHeight="1">
      <c r="A23" s="27" t="s">
        <v>125</v>
      </c>
      <c r="B23" s="28" t="s">
        <v>183</v>
      </c>
      <c r="C23" s="27" t="s">
        <v>25</v>
      </c>
      <c r="D23" s="27" t="s">
        <v>182</v>
      </c>
      <c r="E23" s="76" t="s">
        <v>181</v>
      </c>
      <c r="F23" s="76"/>
      <c r="G23" s="26" t="s">
        <v>180</v>
      </c>
      <c r="H23" s="25">
        <v>3.3798697999999998</v>
      </c>
      <c r="I23" s="24"/>
      <c r="J23" s="24"/>
    </row>
    <row r="24" spans="1:10" ht="26.1" customHeight="1">
      <c r="A24" s="22" t="s">
        <v>118</v>
      </c>
      <c r="B24" s="23" t="s">
        <v>179</v>
      </c>
      <c r="C24" s="22" t="s">
        <v>84</v>
      </c>
      <c r="D24" s="22" t="s">
        <v>178</v>
      </c>
      <c r="E24" s="72" t="s">
        <v>153</v>
      </c>
      <c r="F24" s="72"/>
      <c r="G24" s="21" t="s">
        <v>121</v>
      </c>
      <c r="H24" s="20">
        <v>4.1500000000000004</v>
      </c>
      <c r="I24" s="19"/>
      <c r="J24" s="19"/>
    </row>
    <row r="25" spans="1:10" ht="24" customHeight="1">
      <c r="A25" s="22" t="s">
        <v>118</v>
      </c>
      <c r="B25" s="23" t="s">
        <v>177</v>
      </c>
      <c r="C25" s="22" t="s">
        <v>84</v>
      </c>
      <c r="D25" s="22" t="s">
        <v>176</v>
      </c>
      <c r="E25" s="72" t="s">
        <v>171</v>
      </c>
      <c r="F25" s="72"/>
      <c r="G25" s="21" t="s">
        <v>170</v>
      </c>
      <c r="H25" s="20">
        <v>18</v>
      </c>
      <c r="I25" s="19"/>
      <c r="J25" s="19"/>
    </row>
    <row r="26" spans="1:10" ht="26.1" customHeight="1">
      <c r="A26" s="22" t="s">
        <v>118</v>
      </c>
      <c r="B26" s="23" t="s">
        <v>175</v>
      </c>
      <c r="C26" s="22" t="s">
        <v>84</v>
      </c>
      <c r="D26" s="22" t="s">
        <v>174</v>
      </c>
      <c r="E26" s="72" t="s">
        <v>153</v>
      </c>
      <c r="F26" s="72"/>
      <c r="G26" s="21" t="s">
        <v>121</v>
      </c>
      <c r="H26" s="20">
        <v>4.1500000000000004</v>
      </c>
      <c r="I26" s="19"/>
      <c r="J26" s="19"/>
    </row>
    <row r="27" spans="1:10" ht="24" customHeight="1">
      <c r="A27" s="22" t="s">
        <v>118</v>
      </c>
      <c r="B27" s="23" t="s">
        <v>173</v>
      </c>
      <c r="C27" s="22" t="s">
        <v>84</v>
      </c>
      <c r="D27" s="22" t="s">
        <v>172</v>
      </c>
      <c r="E27" s="72" t="s">
        <v>171</v>
      </c>
      <c r="F27" s="72"/>
      <c r="G27" s="21" t="s">
        <v>170</v>
      </c>
      <c r="H27" s="20">
        <v>14</v>
      </c>
      <c r="I27" s="19"/>
      <c r="J27" s="19"/>
    </row>
    <row r="28" spans="1:10" ht="26.1" customHeight="1">
      <c r="A28" s="22" t="s">
        <v>118</v>
      </c>
      <c r="B28" s="23" t="s">
        <v>169</v>
      </c>
      <c r="C28" s="22" t="s">
        <v>84</v>
      </c>
      <c r="D28" s="22" t="s">
        <v>168</v>
      </c>
      <c r="E28" s="72" t="s">
        <v>153</v>
      </c>
      <c r="F28" s="72"/>
      <c r="G28" s="21" t="s">
        <v>121</v>
      </c>
      <c r="H28" s="20">
        <v>8.3000000000000007</v>
      </c>
      <c r="I28" s="19"/>
      <c r="J28" s="19"/>
    </row>
    <row r="29" spans="1:10" ht="26.1" customHeight="1">
      <c r="A29" s="22" t="s">
        <v>118</v>
      </c>
      <c r="B29" s="23" t="s">
        <v>167</v>
      </c>
      <c r="C29" s="22" t="s">
        <v>84</v>
      </c>
      <c r="D29" s="22" t="s">
        <v>166</v>
      </c>
      <c r="E29" s="72" t="s">
        <v>153</v>
      </c>
      <c r="F29" s="72"/>
      <c r="G29" s="21" t="s">
        <v>121</v>
      </c>
      <c r="H29" s="20">
        <v>4.1500000000000004</v>
      </c>
      <c r="I29" s="19"/>
      <c r="J29" s="19"/>
    </row>
    <row r="30" spans="1:10" ht="26.1" customHeight="1">
      <c r="A30" s="22" t="s">
        <v>118</v>
      </c>
      <c r="B30" s="23" t="s">
        <v>165</v>
      </c>
      <c r="C30" s="22" t="s">
        <v>84</v>
      </c>
      <c r="D30" s="22" t="s">
        <v>164</v>
      </c>
      <c r="E30" s="72" t="s">
        <v>153</v>
      </c>
      <c r="F30" s="72"/>
      <c r="G30" s="21" t="s">
        <v>121</v>
      </c>
      <c r="H30" s="20">
        <v>4.1500000000000004</v>
      </c>
      <c r="I30" s="19"/>
      <c r="J30" s="19"/>
    </row>
    <row r="31" spans="1:10" ht="24" customHeight="1">
      <c r="A31" s="22" t="s">
        <v>118</v>
      </c>
      <c r="B31" s="23" t="s">
        <v>163</v>
      </c>
      <c r="C31" s="22" t="s">
        <v>84</v>
      </c>
      <c r="D31" s="22" t="s">
        <v>162</v>
      </c>
      <c r="E31" s="72" t="s">
        <v>153</v>
      </c>
      <c r="F31" s="72"/>
      <c r="G31" s="21" t="s">
        <v>121</v>
      </c>
      <c r="H31" s="20">
        <v>4.1500000000000004</v>
      </c>
      <c r="I31" s="19"/>
      <c r="J31" s="19"/>
    </row>
    <row r="32" spans="1:10" ht="24" customHeight="1">
      <c r="A32" s="22" t="s">
        <v>118</v>
      </c>
      <c r="B32" s="23" t="s">
        <v>161</v>
      </c>
      <c r="C32" s="22" t="s">
        <v>84</v>
      </c>
      <c r="D32" s="22" t="s">
        <v>160</v>
      </c>
      <c r="E32" s="72" t="s">
        <v>153</v>
      </c>
      <c r="F32" s="72"/>
      <c r="G32" s="21" t="s">
        <v>121</v>
      </c>
      <c r="H32" s="20">
        <v>8.3000000000000007</v>
      </c>
      <c r="I32" s="19"/>
      <c r="J32" s="19"/>
    </row>
    <row r="33" spans="1:10" ht="39" customHeight="1">
      <c r="A33" s="22" t="s">
        <v>118</v>
      </c>
      <c r="B33" s="23" t="s">
        <v>159</v>
      </c>
      <c r="C33" s="22" t="s">
        <v>84</v>
      </c>
      <c r="D33" s="22" t="s">
        <v>158</v>
      </c>
      <c r="E33" s="72" t="s">
        <v>153</v>
      </c>
      <c r="F33" s="72"/>
      <c r="G33" s="21" t="s">
        <v>121</v>
      </c>
      <c r="H33" s="20">
        <v>4.1500000000000004</v>
      </c>
      <c r="I33" s="19"/>
      <c r="J33" s="19"/>
    </row>
    <row r="34" spans="1:10" ht="26.1" customHeight="1">
      <c r="A34" s="22" t="s">
        <v>118</v>
      </c>
      <c r="B34" s="23" t="s">
        <v>157</v>
      </c>
      <c r="C34" s="22" t="s">
        <v>84</v>
      </c>
      <c r="D34" s="22" t="s">
        <v>156</v>
      </c>
      <c r="E34" s="72" t="s">
        <v>153</v>
      </c>
      <c r="F34" s="72"/>
      <c r="G34" s="21" t="s">
        <v>121</v>
      </c>
      <c r="H34" s="20">
        <v>4.1500000000000004</v>
      </c>
      <c r="I34" s="19"/>
      <c r="J34" s="19"/>
    </row>
    <row r="35" spans="1:10" ht="26.1" customHeight="1">
      <c r="A35" s="22" t="s">
        <v>118</v>
      </c>
      <c r="B35" s="23" t="s">
        <v>155</v>
      </c>
      <c r="C35" s="22" t="s">
        <v>84</v>
      </c>
      <c r="D35" s="22" t="s">
        <v>154</v>
      </c>
      <c r="E35" s="72" t="s">
        <v>153</v>
      </c>
      <c r="F35" s="72"/>
      <c r="G35" s="21" t="s">
        <v>121</v>
      </c>
      <c r="H35" s="20">
        <v>4.1500000000000004</v>
      </c>
      <c r="I35" s="19"/>
      <c r="J35" s="19"/>
    </row>
    <row r="36" spans="1:10">
      <c r="A36" s="18"/>
      <c r="B36" s="18"/>
      <c r="C36" s="18"/>
      <c r="D36" s="18"/>
      <c r="E36" s="18" t="s">
        <v>114</v>
      </c>
      <c r="F36" s="17">
        <v>2088.96</v>
      </c>
      <c r="G36" s="18" t="s">
        <v>113</v>
      </c>
      <c r="H36" s="17">
        <v>0</v>
      </c>
      <c r="I36" s="18" t="s">
        <v>112</v>
      </c>
      <c r="J36" s="17"/>
    </row>
    <row r="37" spans="1:10" ht="15" thickBot="1">
      <c r="A37" s="18"/>
      <c r="B37" s="18"/>
      <c r="C37" s="18"/>
      <c r="D37" s="18"/>
      <c r="E37" s="18" t="s">
        <v>111</v>
      </c>
      <c r="F37" s="17">
        <v>6737.75</v>
      </c>
      <c r="G37" s="18"/>
      <c r="H37" s="73" t="s">
        <v>110</v>
      </c>
      <c r="I37" s="73"/>
      <c r="J37" s="17"/>
    </row>
    <row r="38" spans="1:10" ht="0.95" customHeight="1" thickTop="1" thickBot="1">
      <c r="A38" s="16"/>
      <c r="B38" s="16"/>
      <c r="C38" s="16"/>
      <c r="D38" s="16"/>
      <c r="E38" s="16"/>
      <c r="F38" s="16"/>
      <c r="G38" s="16"/>
      <c r="H38" s="16"/>
      <c r="I38" s="16"/>
      <c r="J38" s="16"/>
    </row>
    <row r="39" spans="1:10" ht="0.95" customHeight="1" thickTop="1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 spans="1:10" ht="18" customHeight="1">
      <c r="A40" s="36" t="s">
        <v>59</v>
      </c>
      <c r="B40" s="34" t="s">
        <v>10</v>
      </c>
      <c r="C40" s="36" t="s">
        <v>11</v>
      </c>
      <c r="D40" s="36" t="s">
        <v>12</v>
      </c>
      <c r="E40" s="74" t="s">
        <v>128</v>
      </c>
      <c r="F40" s="74"/>
      <c r="G40" s="35" t="s">
        <v>13</v>
      </c>
      <c r="H40" s="34" t="s">
        <v>14</v>
      </c>
      <c r="I40" s="34" t="s">
        <v>15</v>
      </c>
      <c r="J40" s="34" t="s">
        <v>16</v>
      </c>
    </row>
    <row r="41" spans="1:10" ht="39" customHeight="1">
      <c r="A41" s="32" t="s">
        <v>127</v>
      </c>
      <c r="B41" s="33" t="s">
        <v>60</v>
      </c>
      <c r="C41" s="32" t="s">
        <v>34</v>
      </c>
      <c r="D41" s="32" t="s">
        <v>61</v>
      </c>
      <c r="E41" s="75" t="s">
        <v>152</v>
      </c>
      <c r="F41" s="75"/>
      <c r="G41" s="31" t="s">
        <v>47</v>
      </c>
      <c r="H41" s="30">
        <v>1</v>
      </c>
      <c r="I41" s="29"/>
      <c r="J41" s="29"/>
    </row>
    <row r="42" spans="1:10" ht="39" customHeight="1">
      <c r="A42" s="27" t="s">
        <v>125</v>
      </c>
      <c r="B42" s="28" t="s">
        <v>151</v>
      </c>
      <c r="C42" s="27" t="s">
        <v>25</v>
      </c>
      <c r="D42" s="27" t="s">
        <v>150</v>
      </c>
      <c r="E42" s="76" t="s">
        <v>149</v>
      </c>
      <c r="F42" s="76"/>
      <c r="G42" s="26" t="s">
        <v>27</v>
      </c>
      <c r="H42" s="25">
        <v>0.83</v>
      </c>
      <c r="I42" s="24"/>
      <c r="J42" s="24"/>
    </row>
    <row r="43" spans="1:10" ht="26.1" customHeight="1">
      <c r="A43" s="27" t="s">
        <v>125</v>
      </c>
      <c r="B43" s="28" t="s">
        <v>148</v>
      </c>
      <c r="C43" s="27" t="s">
        <v>25</v>
      </c>
      <c r="D43" s="27" t="s">
        <v>147</v>
      </c>
      <c r="E43" s="76" t="s">
        <v>135</v>
      </c>
      <c r="F43" s="76"/>
      <c r="G43" s="26" t="s">
        <v>130</v>
      </c>
      <c r="H43" s="25">
        <v>0.08</v>
      </c>
      <c r="I43" s="24"/>
      <c r="J43" s="24"/>
    </row>
    <row r="44" spans="1:10" ht="39" customHeight="1">
      <c r="A44" s="27" t="s">
        <v>125</v>
      </c>
      <c r="B44" s="28" t="s">
        <v>146</v>
      </c>
      <c r="C44" s="27" t="s">
        <v>25</v>
      </c>
      <c r="D44" s="27" t="s">
        <v>145</v>
      </c>
      <c r="E44" s="76" t="s">
        <v>144</v>
      </c>
      <c r="F44" s="76"/>
      <c r="G44" s="26" t="s">
        <v>27</v>
      </c>
      <c r="H44" s="25">
        <v>0.3</v>
      </c>
      <c r="I44" s="24"/>
      <c r="J44" s="24"/>
    </row>
    <row r="45" spans="1:10" ht="24" customHeight="1">
      <c r="A45" s="27" t="s">
        <v>125</v>
      </c>
      <c r="B45" s="28" t="s">
        <v>143</v>
      </c>
      <c r="C45" s="27" t="s">
        <v>25</v>
      </c>
      <c r="D45" s="27" t="s">
        <v>142</v>
      </c>
      <c r="E45" s="76" t="s">
        <v>141</v>
      </c>
      <c r="F45" s="76"/>
      <c r="G45" s="26" t="s">
        <v>130</v>
      </c>
      <c r="H45" s="25">
        <v>0.06</v>
      </c>
      <c r="I45" s="24"/>
      <c r="J45" s="24"/>
    </row>
    <row r="46" spans="1:10" ht="51.95" customHeight="1">
      <c r="A46" s="27" t="s">
        <v>125</v>
      </c>
      <c r="B46" s="28" t="s">
        <v>140</v>
      </c>
      <c r="C46" s="27" t="s">
        <v>25</v>
      </c>
      <c r="D46" s="27" t="s">
        <v>139</v>
      </c>
      <c r="E46" s="76" t="s">
        <v>138</v>
      </c>
      <c r="F46" s="76"/>
      <c r="G46" s="26" t="s">
        <v>130</v>
      </c>
      <c r="H46" s="25">
        <v>7.4999999999999997E-2</v>
      </c>
      <c r="I46" s="24"/>
      <c r="J46" s="24"/>
    </row>
    <row r="47" spans="1:10" ht="51.95" customHeight="1">
      <c r="A47" s="27" t="s">
        <v>125</v>
      </c>
      <c r="B47" s="28" t="s">
        <v>137</v>
      </c>
      <c r="C47" s="27" t="s">
        <v>25</v>
      </c>
      <c r="D47" s="27" t="s">
        <v>136</v>
      </c>
      <c r="E47" s="76" t="s">
        <v>135</v>
      </c>
      <c r="F47" s="76"/>
      <c r="G47" s="26" t="s">
        <v>134</v>
      </c>
      <c r="H47" s="25">
        <v>5.49</v>
      </c>
      <c r="I47" s="24"/>
      <c r="J47" s="24"/>
    </row>
    <row r="48" spans="1:10" ht="39" customHeight="1">
      <c r="A48" s="27" t="s">
        <v>125</v>
      </c>
      <c r="B48" s="28" t="s">
        <v>133</v>
      </c>
      <c r="C48" s="27" t="s">
        <v>25</v>
      </c>
      <c r="D48" s="27" t="s">
        <v>132</v>
      </c>
      <c r="E48" s="76" t="s">
        <v>131</v>
      </c>
      <c r="F48" s="76"/>
      <c r="G48" s="26" t="s">
        <v>130</v>
      </c>
      <c r="H48" s="25">
        <v>0.08</v>
      </c>
      <c r="I48" s="24"/>
      <c r="J48" s="24"/>
    </row>
    <row r="49" spans="1:10">
      <c r="A49" s="18"/>
      <c r="B49" s="18"/>
      <c r="C49" s="18"/>
      <c r="D49" s="18"/>
      <c r="E49" s="18" t="s">
        <v>114</v>
      </c>
      <c r="F49" s="17">
        <v>76.349999999999994</v>
      </c>
      <c r="G49" s="18" t="s">
        <v>113</v>
      </c>
      <c r="H49" s="17">
        <v>0</v>
      </c>
      <c r="I49" s="18" t="s">
        <v>112</v>
      </c>
      <c r="J49" s="17"/>
    </row>
    <row r="50" spans="1:10" ht="15" thickBot="1">
      <c r="A50" s="18"/>
      <c r="B50" s="18"/>
      <c r="C50" s="18"/>
      <c r="D50" s="18"/>
      <c r="E50" s="18" t="s">
        <v>111</v>
      </c>
      <c r="F50" s="17">
        <v>55.34</v>
      </c>
      <c r="G50" s="18"/>
      <c r="H50" s="73" t="s">
        <v>110</v>
      </c>
      <c r="I50" s="73"/>
      <c r="J50" s="17"/>
    </row>
    <row r="51" spans="1:10" ht="0.95" customHeight="1" thickTop="1" thickBot="1">
      <c r="A51" s="16"/>
      <c r="B51" s="16"/>
      <c r="C51" s="16"/>
      <c r="D51" s="16"/>
      <c r="E51" s="16"/>
      <c r="F51" s="16"/>
      <c r="G51" s="16"/>
      <c r="H51" s="16"/>
      <c r="I51" s="16"/>
      <c r="J51" s="16"/>
    </row>
    <row r="52" spans="1:10" ht="0.95" customHeight="1" thickTop="1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10" ht="18" customHeight="1">
      <c r="A53" s="36" t="s">
        <v>69</v>
      </c>
      <c r="B53" s="34" t="s">
        <v>10</v>
      </c>
      <c r="C53" s="36" t="s">
        <v>11</v>
      </c>
      <c r="D53" s="36" t="s">
        <v>12</v>
      </c>
      <c r="E53" s="74" t="s">
        <v>128</v>
      </c>
      <c r="F53" s="74"/>
      <c r="G53" s="35" t="s">
        <v>13</v>
      </c>
      <c r="H53" s="34" t="s">
        <v>14</v>
      </c>
      <c r="I53" s="34" t="s">
        <v>15</v>
      </c>
      <c r="J53" s="34" t="s">
        <v>16</v>
      </c>
    </row>
    <row r="54" spans="1:10" ht="39" customHeight="1">
      <c r="A54" s="32" t="s">
        <v>127</v>
      </c>
      <c r="B54" s="33" t="s">
        <v>70</v>
      </c>
      <c r="C54" s="32" t="s">
        <v>34</v>
      </c>
      <c r="D54" s="32" t="s">
        <v>71</v>
      </c>
      <c r="E54" s="75" t="s">
        <v>129</v>
      </c>
      <c r="F54" s="75"/>
      <c r="G54" s="31" t="s">
        <v>47</v>
      </c>
      <c r="H54" s="30">
        <v>1</v>
      </c>
      <c r="I54" s="29"/>
      <c r="J54" s="29"/>
    </row>
    <row r="55" spans="1:10" ht="24" customHeight="1">
      <c r="A55" s="27" t="s">
        <v>125</v>
      </c>
      <c r="B55" s="28" t="s">
        <v>124</v>
      </c>
      <c r="C55" s="27" t="s">
        <v>25</v>
      </c>
      <c r="D55" s="27" t="s">
        <v>123</v>
      </c>
      <c r="E55" s="76" t="s">
        <v>122</v>
      </c>
      <c r="F55" s="76"/>
      <c r="G55" s="26" t="s">
        <v>121</v>
      </c>
      <c r="H55" s="25">
        <v>0.23</v>
      </c>
      <c r="I55" s="24"/>
      <c r="J55" s="24"/>
    </row>
    <row r="56" spans="1:10">
      <c r="A56" s="18"/>
      <c r="B56" s="18"/>
      <c r="C56" s="18"/>
      <c r="D56" s="18"/>
      <c r="E56" s="18" t="s">
        <v>114</v>
      </c>
      <c r="F56" s="17">
        <v>3.84</v>
      </c>
      <c r="G56" s="18" t="s">
        <v>113</v>
      </c>
      <c r="H56" s="17">
        <v>0</v>
      </c>
      <c r="I56" s="18" t="s">
        <v>112</v>
      </c>
      <c r="J56" s="17"/>
    </row>
    <row r="57" spans="1:10" ht="15" thickBot="1">
      <c r="A57" s="18"/>
      <c r="B57" s="18"/>
      <c r="C57" s="18"/>
      <c r="D57" s="18"/>
      <c r="E57" s="18" t="s">
        <v>111</v>
      </c>
      <c r="F57" s="17">
        <v>1.45</v>
      </c>
      <c r="G57" s="18"/>
      <c r="H57" s="73" t="s">
        <v>110</v>
      </c>
      <c r="I57" s="73"/>
      <c r="J57" s="17"/>
    </row>
    <row r="58" spans="1:10" ht="0.95" customHeight="1" thickTop="1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0" ht="18" customHeight="1">
      <c r="A59" s="36" t="s">
        <v>78</v>
      </c>
      <c r="B59" s="34" t="s">
        <v>10</v>
      </c>
      <c r="C59" s="36" t="s">
        <v>11</v>
      </c>
      <c r="D59" s="36" t="s">
        <v>12</v>
      </c>
      <c r="E59" s="74" t="s">
        <v>128</v>
      </c>
      <c r="F59" s="74"/>
      <c r="G59" s="35" t="s">
        <v>13</v>
      </c>
      <c r="H59" s="34" t="s">
        <v>14</v>
      </c>
      <c r="I59" s="34" t="s">
        <v>15</v>
      </c>
      <c r="J59" s="34" t="s">
        <v>16</v>
      </c>
    </row>
    <row r="60" spans="1:10" ht="26.1" customHeight="1">
      <c r="A60" s="32" t="s">
        <v>127</v>
      </c>
      <c r="B60" s="33" t="s">
        <v>79</v>
      </c>
      <c r="C60" s="32" t="s">
        <v>34</v>
      </c>
      <c r="D60" s="32" t="s">
        <v>80</v>
      </c>
      <c r="E60" s="75" t="s">
        <v>126</v>
      </c>
      <c r="F60" s="75"/>
      <c r="G60" s="31" t="s">
        <v>81</v>
      </c>
      <c r="H60" s="30">
        <v>1</v>
      </c>
      <c r="I60" s="29"/>
      <c r="J60" s="29"/>
    </row>
    <row r="61" spans="1:10" ht="24" customHeight="1">
      <c r="A61" s="27" t="s">
        <v>125</v>
      </c>
      <c r="B61" s="28" t="s">
        <v>124</v>
      </c>
      <c r="C61" s="27" t="s">
        <v>25</v>
      </c>
      <c r="D61" s="27" t="s">
        <v>123</v>
      </c>
      <c r="E61" s="76" t="s">
        <v>122</v>
      </c>
      <c r="F61" s="76"/>
      <c r="G61" s="26" t="s">
        <v>121</v>
      </c>
      <c r="H61" s="25">
        <v>0.4</v>
      </c>
      <c r="I61" s="24"/>
      <c r="J61" s="24"/>
    </row>
    <row r="62" spans="1:10" ht="39" customHeight="1">
      <c r="A62" s="22" t="s">
        <v>118</v>
      </c>
      <c r="B62" s="23" t="s">
        <v>120</v>
      </c>
      <c r="C62" s="22" t="s">
        <v>25</v>
      </c>
      <c r="D62" s="22" t="s">
        <v>119</v>
      </c>
      <c r="E62" s="72" t="s">
        <v>115</v>
      </c>
      <c r="F62" s="72"/>
      <c r="G62" s="21" t="s">
        <v>81</v>
      </c>
      <c r="H62" s="20">
        <v>4</v>
      </c>
      <c r="I62" s="19"/>
      <c r="J62" s="19"/>
    </row>
    <row r="63" spans="1:10" ht="26.1" customHeight="1">
      <c r="A63" s="22" t="s">
        <v>118</v>
      </c>
      <c r="B63" s="23" t="s">
        <v>117</v>
      </c>
      <c r="C63" s="22" t="s">
        <v>25</v>
      </c>
      <c r="D63" s="22" t="s">
        <v>116</v>
      </c>
      <c r="E63" s="72" t="s">
        <v>115</v>
      </c>
      <c r="F63" s="72"/>
      <c r="G63" s="21" t="s">
        <v>81</v>
      </c>
      <c r="H63" s="20">
        <v>1</v>
      </c>
      <c r="I63" s="19"/>
      <c r="J63" s="19"/>
    </row>
    <row r="64" spans="1:10">
      <c r="A64" s="18"/>
      <c r="B64" s="18"/>
      <c r="C64" s="18"/>
      <c r="D64" s="18"/>
      <c r="E64" s="18" t="s">
        <v>114</v>
      </c>
      <c r="F64" s="17">
        <v>6.68</v>
      </c>
      <c r="G64" s="18" t="s">
        <v>113</v>
      </c>
      <c r="H64" s="17">
        <v>0</v>
      </c>
      <c r="I64" s="18" t="s">
        <v>112</v>
      </c>
      <c r="J64" s="17"/>
    </row>
    <row r="65" spans="1:10" ht="15" thickBot="1">
      <c r="A65" s="18"/>
      <c r="B65" s="18"/>
      <c r="C65" s="18"/>
      <c r="D65" s="18"/>
      <c r="E65" s="18" t="s">
        <v>111</v>
      </c>
      <c r="F65" s="17">
        <v>32.9</v>
      </c>
      <c r="G65" s="18"/>
      <c r="H65" s="73" t="s">
        <v>110</v>
      </c>
      <c r="I65" s="73"/>
      <c r="J65" s="17"/>
    </row>
    <row r="66" spans="1:10" ht="0.95" customHeight="1" thickTop="1" thickBot="1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 ht="0.95" customHeight="1" thickTop="1">
      <c r="A67" s="16"/>
      <c r="B67" s="16"/>
      <c r="C67" s="16"/>
      <c r="D67" s="16"/>
      <c r="E67" s="16"/>
      <c r="F67" s="16"/>
      <c r="G67" s="16"/>
      <c r="H67" s="16"/>
      <c r="I67" s="16"/>
      <c r="J67" s="16"/>
    </row>
  </sheetData>
  <mergeCells count="61">
    <mergeCell ref="C1:D1"/>
    <mergeCell ref="E1:F1"/>
    <mergeCell ref="G1:H1"/>
    <mergeCell ref="A4:J4"/>
    <mergeCell ref="E11:F11"/>
    <mergeCell ref="E6:F6"/>
    <mergeCell ref="E7:F7"/>
    <mergeCell ref="I1:J1"/>
    <mergeCell ref="C2:D2"/>
    <mergeCell ref="E2:F2"/>
    <mergeCell ref="G2:H2"/>
    <mergeCell ref="I2:J2"/>
    <mergeCell ref="E34:F34"/>
    <mergeCell ref="E35:F35"/>
    <mergeCell ref="H37:I37"/>
    <mergeCell ref="A3:J3"/>
    <mergeCell ref="E17:F17"/>
    <mergeCell ref="E18:F18"/>
    <mergeCell ref="E19:F19"/>
    <mergeCell ref="E12:F12"/>
    <mergeCell ref="E13:F13"/>
    <mergeCell ref="E14:F14"/>
    <mergeCell ref="E15:F15"/>
    <mergeCell ref="E16:F16"/>
    <mergeCell ref="E8:F8"/>
    <mergeCell ref="E9:F9"/>
    <mergeCell ref="E10:F10"/>
    <mergeCell ref="E26:F26"/>
    <mergeCell ref="E27:F27"/>
    <mergeCell ref="E48:F48"/>
    <mergeCell ref="H50:I50"/>
    <mergeCell ref="E53:F53"/>
    <mergeCell ref="E20:F20"/>
    <mergeCell ref="E21:F21"/>
    <mergeCell ref="E22:F22"/>
    <mergeCell ref="E23:F23"/>
    <mergeCell ref="E24:F24"/>
    <mergeCell ref="E25:F25"/>
    <mergeCell ref="E28:F28"/>
    <mergeCell ref="E29:F29"/>
    <mergeCell ref="E30:F30"/>
    <mergeCell ref="E31:F31"/>
    <mergeCell ref="E47:F47"/>
    <mergeCell ref="E32:F32"/>
    <mergeCell ref="E33:F33"/>
    <mergeCell ref="E62:F62"/>
    <mergeCell ref="E63:F63"/>
    <mergeCell ref="H65:I65"/>
    <mergeCell ref="E40:F40"/>
    <mergeCell ref="E41:F41"/>
    <mergeCell ref="E42:F42"/>
    <mergeCell ref="E43:F43"/>
    <mergeCell ref="E44:F44"/>
    <mergeCell ref="E45:F45"/>
    <mergeCell ref="E46:F46"/>
    <mergeCell ref="E54:F54"/>
    <mergeCell ref="E55:F55"/>
    <mergeCell ref="H57:I57"/>
    <mergeCell ref="E59:F59"/>
    <mergeCell ref="E60:F60"/>
    <mergeCell ref="E61:F61"/>
  </mergeCells>
  <pageMargins left="0.5" right="0.5" top="1" bottom="1" header="0.5" footer="0.5"/>
  <pageSetup paperSize="9" scale="72" fitToHeight="0" orientation="landscape" r:id="rId1"/>
  <headerFooter>
    <oddHeader>&amp;L &amp;C
 &amp;R</oddHeader>
    <oddFooter>&amp;L &amp;C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M36"/>
  <sheetViews>
    <sheetView tabSelected="1" topLeftCell="A36" workbookViewId="0">
      <selection activeCell="O25" sqref="O25"/>
    </sheetView>
  </sheetViews>
  <sheetFormatPr defaultRowHeight="14.25"/>
  <cols>
    <col min="1" max="6" width="9" style="46"/>
    <col min="7" max="7" width="8" style="46" customWidth="1"/>
    <col min="8" max="8" width="9" style="46"/>
    <col min="9" max="9" width="10.25" style="46" bestFit="1" customWidth="1"/>
    <col min="10" max="10" width="8.5" style="46" bestFit="1" customWidth="1"/>
    <col min="11" max="12" width="9" style="46"/>
    <col min="13" max="13" width="8.25" style="46" bestFit="1" customWidth="1"/>
    <col min="14" max="16384" width="9" style="46"/>
  </cols>
  <sheetData>
    <row r="5" spans="3:13" ht="15.75" customHeight="1">
      <c r="C5" s="77" t="s">
        <v>261</v>
      </c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3:13" ht="15" customHeight="1" thickBot="1"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3:13" ht="15" thickBot="1">
      <c r="C7" s="79" t="s">
        <v>260</v>
      </c>
      <c r="D7" s="80"/>
      <c r="E7" s="80"/>
      <c r="F7" s="80"/>
      <c r="G7" s="80"/>
      <c r="H7" s="80"/>
      <c r="I7" s="80"/>
      <c r="J7" s="80"/>
      <c r="K7" s="81"/>
      <c r="L7" s="82">
        <v>0.5</v>
      </c>
      <c r="M7" s="83"/>
    </row>
    <row r="8" spans="3:13" ht="15" thickBot="1">
      <c r="C8" s="84" t="s">
        <v>259</v>
      </c>
      <c r="D8" s="85"/>
      <c r="E8" s="85"/>
      <c r="F8" s="85"/>
      <c r="G8" s="85"/>
      <c r="H8" s="85"/>
      <c r="I8" s="85"/>
      <c r="J8" s="85"/>
      <c r="K8" s="86"/>
      <c r="L8" s="82">
        <v>0.05</v>
      </c>
      <c r="M8" s="83"/>
    </row>
    <row r="9" spans="3:13" ht="15" thickBot="1">
      <c r="F9" s="91"/>
      <c r="G9" s="91"/>
    </row>
    <row r="10" spans="3:13" ht="15" thickBot="1">
      <c r="C10" s="89" t="s">
        <v>258</v>
      </c>
      <c r="D10" s="89"/>
      <c r="E10" s="89"/>
      <c r="F10" s="89"/>
      <c r="G10" s="89"/>
      <c r="H10" s="89" t="s">
        <v>257</v>
      </c>
      <c r="I10" s="92" t="s">
        <v>256</v>
      </c>
      <c r="J10" s="92" t="s">
        <v>255</v>
      </c>
      <c r="K10" s="89" t="s">
        <v>254</v>
      </c>
      <c r="L10" s="89" t="s">
        <v>253</v>
      </c>
      <c r="M10" s="87" t="s">
        <v>252</v>
      </c>
    </row>
    <row r="11" spans="3:13" ht="15" thickBot="1">
      <c r="C11" s="89"/>
      <c r="D11" s="89"/>
      <c r="E11" s="89"/>
      <c r="F11" s="89"/>
      <c r="G11" s="89"/>
      <c r="H11" s="89"/>
      <c r="I11" s="92"/>
      <c r="J11" s="92"/>
      <c r="K11" s="89"/>
      <c r="L11" s="89"/>
      <c r="M11" s="87"/>
    </row>
    <row r="12" spans="3:13" ht="15.75" thickBot="1">
      <c r="C12" s="88" t="s">
        <v>251</v>
      </c>
      <c r="D12" s="88"/>
      <c r="E12" s="88"/>
      <c r="F12" s="88"/>
      <c r="G12" s="88"/>
      <c r="H12" s="55" t="s">
        <v>250</v>
      </c>
      <c r="I12" s="59">
        <v>4.6699999999999998E-2</v>
      </c>
      <c r="J12" s="57" t="s">
        <v>237</v>
      </c>
      <c r="K12" s="58">
        <v>3.7999999999999999E-2</v>
      </c>
      <c r="L12" s="58">
        <v>4.0099999999999997E-2</v>
      </c>
      <c r="M12" s="58">
        <v>4.6699999999999998E-2</v>
      </c>
    </row>
    <row r="13" spans="3:13" ht="15.75" thickBot="1">
      <c r="C13" s="88" t="s">
        <v>249</v>
      </c>
      <c r="D13" s="88"/>
      <c r="E13" s="88"/>
      <c r="F13" s="88"/>
      <c r="G13" s="88"/>
      <c r="H13" s="55" t="s">
        <v>248</v>
      </c>
      <c r="I13" s="59">
        <v>7.4000000000000003E-3</v>
      </c>
      <c r="J13" s="57" t="s">
        <v>237</v>
      </c>
      <c r="K13" s="58">
        <v>3.2000000000000002E-3</v>
      </c>
      <c r="L13" s="58">
        <v>4.0000000000000001E-3</v>
      </c>
      <c r="M13" s="56">
        <v>7.4000000000000003E-3</v>
      </c>
    </row>
    <row r="14" spans="3:13" ht="15.75" thickBot="1">
      <c r="C14" s="88" t="s">
        <v>247</v>
      </c>
      <c r="D14" s="88"/>
      <c r="E14" s="88"/>
      <c r="F14" s="88"/>
      <c r="G14" s="88"/>
      <c r="H14" s="55" t="s">
        <v>246</v>
      </c>
      <c r="I14" s="59">
        <v>9.7000000000000003E-3</v>
      </c>
      <c r="J14" s="57" t="s">
        <v>237</v>
      </c>
      <c r="K14" s="58">
        <v>5.0000000000000001E-3</v>
      </c>
      <c r="L14" s="58">
        <v>5.5999999999999999E-3</v>
      </c>
      <c r="M14" s="56">
        <v>9.7000000000000003E-3</v>
      </c>
    </row>
    <row r="15" spans="3:13" ht="15.75" thickBot="1">
      <c r="C15" s="88" t="s">
        <v>245</v>
      </c>
      <c r="D15" s="88"/>
      <c r="E15" s="88"/>
      <c r="F15" s="88"/>
      <c r="G15" s="88"/>
      <c r="H15" s="55" t="s">
        <v>244</v>
      </c>
      <c r="I15" s="59">
        <v>1.21E-2</v>
      </c>
      <c r="J15" s="57" t="s">
        <v>237</v>
      </c>
      <c r="K15" s="58">
        <v>1.0200000000000001E-2</v>
      </c>
      <c r="L15" s="58">
        <v>1.11E-2</v>
      </c>
      <c r="M15" s="56">
        <v>1.21E-2</v>
      </c>
    </row>
    <row r="16" spans="3:13" ht="15.75" thickBot="1">
      <c r="C16" s="88" t="s">
        <v>243</v>
      </c>
      <c r="D16" s="88"/>
      <c r="E16" s="88"/>
      <c r="F16" s="88"/>
      <c r="G16" s="88"/>
      <c r="H16" s="55" t="s">
        <v>242</v>
      </c>
      <c r="I16" s="59">
        <v>8.2900000000000001E-2</v>
      </c>
      <c r="J16" s="57" t="s">
        <v>237</v>
      </c>
      <c r="K16" s="58">
        <v>6.6400000000000001E-2</v>
      </c>
      <c r="L16" s="58">
        <v>7.2999999999999995E-2</v>
      </c>
      <c r="M16" s="56">
        <v>8.6900000000000005E-2</v>
      </c>
    </row>
    <row r="17" spans="3:13" ht="15.75" thickBot="1">
      <c r="C17" s="90" t="s">
        <v>241</v>
      </c>
      <c r="D17" s="90"/>
      <c r="E17" s="90"/>
      <c r="F17" s="90"/>
      <c r="G17" s="90"/>
      <c r="H17" s="55" t="s">
        <v>240</v>
      </c>
      <c r="I17" s="59">
        <v>3.6499999999999998E-2</v>
      </c>
      <c r="J17" s="57" t="s">
        <v>237</v>
      </c>
      <c r="K17" s="56">
        <v>3.6499999999999998E-2</v>
      </c>
      <c r="L17" s="58">
        <v>3.6499999999999998E-2</v>
      </c>
      <c r="M17" s="56">
        <v>3.6499999999999998E-2</v>
      </c>
    </row>
    <row r="18" spans="3:13" ht="15.75" thickBot="1">
      <c r="C18" s="88" t="s">
        <v>239</v>
      </c>
      <c r="D18" s="88"/>
      <c r="E18" s="88"/>
      <c r="F18" s="88"/>
      <c r="G18" s="88"/>
      <c r="H18" s="55" t="s">
        <v>238</v>
      </c>
      <c r="I18" s="54">
        <v>2.5000000000000001E-2</v>
      </c>
      <c r="J18" s="57" t="s">
        <v>237</v>
      </c>
      <c r="K18" s="56">
        <v>0</v>
      </c>
      <c r="L18" s="56">
        <v>2.5000000000000001E-2</v>
      </c>
      <c r="M18" s="56">
        <v>0.05</v>
      </c>
    </row>
    <row r="19" spans="3:13" ht="29.25" customHeight="1" thickBot="1">
      <c r="C19" s="88" t="s">
        <v>236</v>
      </c>
      <c r="D19" s="88"/>
      <c r="E19" s="88"/>
      <c r="F19" s="88"/>
      <c r="G19" s="88"/>
      <c r="H19" s="55" t="s">
        <v>235</v>
      </c>
      <c r="I19" s="54">
        <v>0</v>
      </c>
      <c r="J19" s="53" t="s">
        <v>233</v>
      </c>
      <c r="K19" s="52">
        <v>0</v>
      </c>
      <c r="L19" s="52">
        <v>4.4999999999999998E-2</v>
      </c>
      <c r="M19" s="52">
        <v>4.4999999999999998E-2</v>
      </c>
    </row>
    <row r="20" spans="3:13" ht="15" customHeight="1" thickBot="1">
      <c r="C20" s="93" t="s">
        <v>234</v>
      </c>
      <c r="D20" s="93"/>
      <c r="E20" s="93"/>
      <c r="F20" s="93"/>
      <c r="G20" s="93"/>
      <c r="H20" s="94"/>
      <c r="I20" s="97">
        <f>((1+I12+I13+I14)*(1+I15)*(1+I16))/(1-I17-I18-I19)-1</f>
        <v>0.24233147271390498</v>
      </c>
      <c r="J20" s="95" t="s">
        <v>233</v>
      </c>
      <c r="K20" s="96">
        <v>0.19600000000000001</v>
      </c>
      <c r="L20" s="96">
        <v>0.2097</v>
      </c>
      <c r="M20" s="96">
        <v>0.24229999999999999</v>
      </c>
    </row>
    <row r="21" spans="3:13" ht="15" thickBot="1">
      <c r="C21" s="93"/>
      <c r="D21" s="93"/>
      <c r="E21" s="93"/>
      <c r="F21" s="93"/>
      <c r="G21" s="93"/>
      <c r="H21" s="94"/>
      <c r="I21" s="97"/>
      <c r="J21" s="95"/>
      <c r="K21" s="96"/>
      <c r="L21" s="96"/>
      <c r="M21" s="96"/>
    </row>
    <row r="22" spans="3:13" ht="15" thickBot="1">
      <c r="C22" s="103"/>
      <c r="D22" s="103"/>
      <c r="E22" s="103"/>
      <c r="F22" s="103"/>
      <c r="G22" s="103"/>
      <c r="H22" s="94"/>
      <c r="I22" s="97"/>
      <c r="J22" s="95" t="s">
        <v>233</v>
      </c>
      <c r="K22" s="97"/>
      <c r="L22" s="97"/>
      <c r="M22" s="97"/>
    </row>
    <row r="23" spans="3:13" ht="6.75" customHeight="1" thickBot="1">
      <c r="C23" s="103"/>
      <c r="D23" s="103"/>
      <c r="E23" s="103"/>
      <c r="F23" s="103"/>
      <c r="G23" s="103"/>
      <c r="H23" s="94"/>
      <c r="I23" s="97"/>
      <c r="J23" s="95"/>
      <c r="K23" s="97"/>
      <c r="L23" s="97"/>
      <c r="M23" s="97"/>
    </row>
    <row r="24" spans="3:13" ht="15">
      <c r="C24" s="99"/>
      <c r="D24" s="99"/>
      <c r="E24" s="99"/>
      <c r="F24" s="99"/>
      <c r="G24" s="99"/>
      <c r="H24" s="51" t="s">
        <v>232</v>
      </c>
      <c r="I24" s="50">
        <v>0.2094</v>
      </c>
      <c r="J24" s="49"/>
      <c r="K24" s="100"/>
      <c r="L24" s="100"/>
      <c r="M24" s="100"/>
    </row>
    <row r="25" spans="3:13" ht="15" customHeight="1">
      <c r="C25" s="101" t="s">
        <v>231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</row>
    <row r="26" spans="3:13" ht="15" customHeight="1">
      <c r="C26" s="48"/>
      <c r="D26" s="48"/>
      <c r="E26" s="48"/>
      <c r="F26" s="102" t="s">
        <v>230</v>
      </c>
      <c r="G26" s="102"/>
      <c r="H26" s="104" t="s">
        <v>229</v>
      </c>
      <c r="I26" s="104"/>
      <c r="J26" s="104"/>
      <c r="K26" s="105">
        <v>-1</v>
      </c>
      <c r="L26" s="48"/>
      <c r="M26" s="48"/>
    </row>
    <row r="27" spans="3:13" ht="15" customHeight="1">
      <c r="C27" s="48"/>
      <c r="D27" s="48"/>
      <c r="E27" s="48"/>
      <c r="F27" s="102"/>
      <c r="G27" s="102"/>
      <c r="H27" s="106" t="s">
        <v>228</v>
      </c>
      <c r="I27" s="106"/>
      <c r="J27" s="106"/>
      <c r="K27" s="105"/>
      <c r="L27" s="48"/>
      <c r="M27" s="48"/>
    </row>
    <row r="31" spans="3:13" s="47" customFormat="1" ht="45" customHeight="1">
      <c r="C31" s="98" t="str">
        <f>CONCATENATE("Declaro para os devidos fins que, conforme legislação tributária municipal, a base de cálculo para ",I7,", é de ",L7*100,"%, com a respectiva alíquota de ",L8*100,"%.")</f>
        <v>Declaro para os devidos fins que, conforme legislação tributária municipal, a base de cálculo para , é de 50%, com a respectiva alíquota de 5%.</v>
      </c>
      <c r="D31" s="98"/>
      <c r="E31" s="98"/>
      <c r="F31" s="98"/>
      <c r="G31" s="98"/>
      <c r="H31" s="98"/>
      <c r="I31" s="98"/>
      <c r="J31" s="98"/>
      <c r="K31" s="98"/>
      <c r="L31" s="98"/>
      <c r="M31" s="98"/>
    </row>
    <row r="32" spans="3:13" s="47" customFormat="1" ht="11.25" customHeight="1"/>
    <row r="33" spans="3:13" s="47" customFormat="1" ht="52.5" customHeight="1">
      <c r="C33" s="98" t="str">
        <f>CONCATENATE("Declaro para os devidos fins que o regime de Contribuição Previdenciária sobre a Receita Bruta adotado para elaboração do orçamento foi SEM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D33" s="98"/>
      <c r="E33" s="98"/>
      <c r="F33" s="98"/>
      <c r="G33" s="98"/>
      <c r="H33" s="98"/>
      <c r="I33" s="98"/>
      <c r="J33" s="98"/>
      <c r="K33" s="98"/>
      <c r="L33" s="98"/>
      <c r="M33" s="98"/>
    </row>
    <row r="36" spans="3:13" ht="15" customHeight="1"/>
  </sheetData>
  <mergeCells count="45">
    <mergeCell ref="L22:L23"/>
    <mergeCell ref="C31:M31"/>
    <mergeCell ref="C33:M33"/>
    <mergeCell ref="M22:M23"/>
    <mergeCell ref="C24:G24"/>
    <mergeCell ref="K24:M24"/>
    <mergeCell ref="C25:M25"/>
    <mergeCell ref="F26:G27"/>
    <mergeCell ref="C22:G23"/>
    <mergeCell ref="H22:H23"/>
    <mergeCell ref="I22:I23"/>
    <mergeCell ref="J22:J23"/>
    <mergeCell ref="K22:K23"/>
    <mergeCell ref="H26:J26"/>
    <mergeCell ref="K26:K27"/>
    <mergeCell ref="H27:J27"/>
    <mergeCell ref="C20:G21"/>
    <mergeCell ref="H20:H21"/>
    <mergeCell ref="J20:J21"/>
    <mergeCell ref="K20:K21"/>
    <mergeCell ref="M20:M21"/>
    <mergeCell ref="I20:I21"/>
    <mergeCell ref="L20:L21"/>
    <mergeCell ref="F9:G9"/>
    <mergeCell ref="C19:G19"/>
    <mergeCell ref="I10:I11"/>
    <mergeCell ref="J10:J11"/>
    <mergeCell ref="H10:H11"/>
    <mergeCell ref="C14:G14"/>
    <mergeCell ref="C15:G15"/>
    <mergeCell ref="M10:M11"/>
    <mergeCell ref="C12:G12"/>
    <mergeCell ref="C13:G13"/>
    <mergeCell ref="C18:G18"/>
    <mergeCell ref="C16:G16"/>
    <mergeCell ref="C10:G11"/>
    <mergeCell ref="C17:G17"/>
    <mergeCell ref="K10:K11"/>
    <mergeCell ref="L10:L11"/>
    <mergeCell ref="C5:M5"/>
    <mergeCell ref="C6:M6"/>
    <mergeCell ref="C7:K7"/>
    <mergeCell ref="L7:M7"/>
    <mergeCell ref="C8:K8"/>
    <mergeCell ref="L8:M8"/>
  </mergeCells>
  <dataValidations count="3">
    <dataValidation operator="greaterThanOrEqual" allowBlank="1" showInputMessage="1" showErrorMessage="1" errorTitle="Erro de valores" error="Digite um valor igual a 0% ou 2%." sqref="I19"/>
    <dataValidation type="decimal" allowBlank="1" showInputMessage="1" showErrorMessage="1" errorTitle="Erro de valores" error="Digite um valor maior do que 0." sqref="I18">
      <formula1>0</formula1>
      <formula2>1</formula2>
    </dataValidation>
    <dataValidation type="decimal" allowBlank="1" showInputMessage="1" showErrorMessage="1" errorTitle="Erro de valores" error="Digite um valor entre 0% e 100%" sqref="I12:I17">
      <formula1>0</formula1>
      <formula2>1</formula2>
    </dataValidation>
  </dataValidation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WhiteSpace="0" topLeftCell="B1" workbookViewId="0">
      <selection activeCell="I5" sqref="I5"/>
    </sheetView>
  </sheetViews>
  <sheetFormatPr defaultRowHeight="14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>
      <c r="A1" s="38"/>
      <c r="B1" s="38" t="s">
        <v>0</v>
      </c>
      <c r="C1" s="38" t="s">
        <v>1</v>
      </c>
      <c r="D1" s="70" t="s">
        <v>2</v>
      </c>
      <c r="E1" s="70"/>
      <c r="F1" s="70" t="s">
        <v>3</v>
      </c>
      <c r="G1" s="70"/>
    </row>
    <row r="2" spans="1:9" ht="95.1" customHeight="1">
      <c r="A2" s="37"/>
      <c r="B2" s="37" t="s">
        <v>4</v>
      </c>
      <c r="C2" s="37" t="s">
        <v>5</v>
      </c>
      <c r="D2" s="68" t="s">
        <v>6</v>
      </c>
      <c r="E2" s="68"/>
      <c r="F2" s="68" t="s">
        <v>7</v>
      </c>
      <c r="G2" s="68"/>
    </row>
    <row r="3" spans="1:9" ht="15">
      <c r="A3" s="71" t="s">
        <v>216</v>
      </c>
      <c r="B3" s="66"/>
      <c r="C3" s="66"/>
      <c r="D3" s="66"/>
      <c r="E3" s="66"/>
      <c r="F3" s="66"/>
      <c r="G3" s="66"/>
    </row>
    <row r="4" spans="1:9" ht="15">
      <c r="A4" s="36" t="s">
        <v>9</v>
      </c>
      <c r="B4" s="36" t="s">
        <v>12</v>
      </c>
      <c r="C4" s="34" t="s">
        <v>217</v>
      </c>
      <c r="D4" s="34" t="s">
        <v>218</v>
      </c>
      <c r="E4" s="34" t="s">
        <v>219</v>
      </c>
      <c r="F4" s="34" t="s">
        <v>220</v>
      </c>
      <c r="G4" s="34" t="s">
        <v>221</v>
      </c>
      <c r="H4" s="34" t="s">
        <v>222</v>
      </c>
      <c r="I4" s="34" t="s">
        <v>223</v>
      </c>
    </row>
    <row r="5" spans="1:9" ht="26.1" customHeight="1" thickBot="1">
      <c r="A5" s="39" t="s">
        <v>17</v>
      </c>
      <c r="B5" s="39" t="s">
        <v>19</v>
      </c>
      <c r="C5" s="40"/>
      <c r="D5" s="41"/>
      <c r="E5" s="41"/>
      <c r="F5" s="41"/>
      <c r="G5" s="41"/>
      <c r="H5" s="41"/>
      <c r="I5" s="41"/>
    </row>
    <row r="6" spans="1:9" ht="24" customHeight="1" thickTop="1" thickBot="1">
      <c r="A6" s="39" t="s">
        <v>21</v>
      </c>
      <c r="B6" s="39" t="s">
        <v>22</v>
      </c>
      <c r="C6" s="40"/>
      <c r="D6" s="42"/>
      <c r="E6" s="40"/>
      <c r="F6" s="40"/>
      <c r="G6" s="40" t="s">
        <v>20</v>
      </c>
      <c r="H6" s="40"/>
      <c r="I6" s="40"/>
    </row>
    <row r="7" spans="1:9" ht="24" customHeight="1" thickTop="1" thickBot="1">
      <c r="A7" s="39" t="s">
        <v>39</v>
      </c>
      <c r="B7" s="39" t="s">
        <v>40</v>
      </c>
      <c r="C7" s="40"/>
      <c r="D7" s="41"/>
      <c r="E7" s="41"/>
      <c r="F7" s="41"/>
      <c r="G7" s="41"/>
      <c r="H7" s="41"/>
      <c r="I7" s="41"/>
    </row>
    <row r="8" spans="1:9" ht="24" customHeight="1" thickTop="1" thickBot="1">
      <c r="A8" s="39" t="s">
        <v>41</v>
      </c>
      <c r="B8" s="39" t="s">
        <v>42</v>
      </c>
      <c r="C8" s="40"/>
      <c r="D8" s="42"/>
      <c r="E8" s="42"/>
      <c r="F8" s="42"/>
      <c r="G8" s="42"/>
      <c r="H8" s="42"/>
      <c r="I8" s="40" t="s">
        <v>20</v>
      </c>
    </row>
    <row r="9" spans="1:9" ht="24" customHeight="1" thickTop="1" thickBot="1">
      <c r="A9" s="39" t="s">
        <v>89</v>
      </c>
      <c r="B9" s="39" t="s">
        <v>90</v>
      </c>
      <c r="C9" s="40"/>
      <c r="D9" s="40"/>
      <c r="E9" s="42"/>
      <c r="F9" s="42"/>
      <c r="G9" s="42"/>
      <c r="H9" s="42"/>
      <c r="I9" s="42"/>
    </row>
    <row r="10" spans="1:9" ht="15" thickTop="1">
      <c r="A10" s="68" t="s">
        <v>224</v>
      </c>
      <c r="B10" s="68"/>
      <c r="C10" s="37"/>
      <c r="D10" s="43"/>
      <c r="E10" s="43"/>
      <c r="F10" s="43"/>
      <c r="G10" s="43"/>
      <c r="H10" s="43"/>
      <c r="I10" s="43"/>
    </row>
    <row r="11" spans="1:9">
      <c r="A11" s="68" t="s">
        <v>225</v>
      </c>
      <c r="B11" s="68"/>
      <c r="C11" s="37"/>
      <c r="D11" s="43"/>
      <c r="E11" s="43"/>
      <c r="F11" s="43"/>
      <c r="G11" s="43"/>
      <c r="H11" s="43"/>
      <c r="I11" s="43"/>
    </row>
    <row r="12" spans="1:9">
      <c r="A12" s="68" t="s">
        <v>226</v>
      </c>
      <c r="B12" s="68"/>
      <c r="C12" s="37"/>
      <c r="D12" s="43"/>
      <c r="E12" s="43"/>
      <c r="F12" s="43"/>
      <c r="G12" s="43"/>
      <c r="H12" s="43"/>
      <c r="I12" s="43"/>
    </row>
    <row r="13" spans="1:9">
      <c r="A13" s="68" t="s">
        <v>227</v>
      </c>
      <c r="B13" s="68"/>
      <c r="C13" s="37"/>
      <c r="D13" s="43"/>
      <c r="E13" s="43"/>
      <c r="F13" s="43"/>
      <c r="G13" s="43"/>
      <c r="H13" s="43"/>
      <c r="I13" s="43"/>
    </row>
    <row r="14" spans="1:9">
      <c r="A14" s="44"/>
      <c r="B14" s="44"/>
      <c r="C14" s="44"/>
      <c r="D14" s="44"/>
      <c r="E14" s="44"/>
      <c r="F14" s="44"/>
      <c r="G14" s="44"/>
    </row>
    <row r="15" spans="1:9" ht="60" customHeight="1">
      <c r="A15" s="45"/>
      <c r="B15" s="45"/>
      <c r="C15" s="45"/>
      <c r="D15" s="45"/>
      <c r="E15" s="45"/>
      <c r="F15" s="45"/>
      <c r="G15" s="45"/>
    </row>
    <row r="16" spans="1:9" ht="69.95" customHeight="1">
      <c r="A16" s="69" t="s">
        <v>109</v>
      </c>
      <c r="B16" s="66"/>
      <c r="C16" s="66"/>
      <c r="D16" s="66"/>
      <c r="E16" s="66"/>
      <c r="F16" s="66"/>
      <c r="G16" s="66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
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Orçamento Sintético SIGILOSO</vt:lpstr>
      <vt:lpstr>Cronograma SIGILOSO</vt:lpstr>
      <vt:lpstr>CPUs</vt:lpstr>
      <vt:lpstr>BDI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dcterms:created xsi:type="dcterms:W3CDTF">2026-06-12T14:13:48Z</dcterms:created>
  <dcterms:modified xsi:type="dcterms:W3CDTF">2026-06-16T13:27:36Z</dcterms:modified>
</cp:coreProperties>
</file>